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185" windowWidth="18795" windowHeight="10860"/>
  </bookViews>
  <sheets>
    <sheet name="Общая подробная" sheetId="1" r:id="rId1"/>
  </sheets>
  <definedNames>
    <definedName name="_xlnm.Print_Titles" localSheetId="0">'Общая подробная'!$A:$B,'Общая подробная'!$4:$5</definedName>
    <definedName name="_xlnm.Print_Area" localSheetId="0">'Общая подробная'!$A$1:$Y$167</definedName>
  </definedNames>
  <calcPr calcId="144525"/>
</workbook>
</file>

<file path=xl/calcChain.xml><?xml version="1.0" encoding="utf-8"?>
<calcChain xmlns="http://schemas.openxmlformats.org/spreadsheetml/2006/main">
  <c r="M142" i="1" l="1"/>
  <c r="M143" i="1"/>
  <c r="M144" i="1"/>
  <c r="M145" i="1"/>
  <c r="R52" i="1" l="1"/>
  <c r="E40" i="1"/>
  <c r="M60" i="1" l="1"/>
  <c r="M61" i="1"/>
  <c r="M62" i="1"/>
  <c r="M63" i="1"/>
  <c r="M64" i="1"/>
  <c r="K35" i="1" l="1"/>
  <c r="R137" i="1" l="1"/>
  <c r="R100" i="1"/>
  <c r="R12" i="1"/>
  <c r="Q9" i="1"/>
  <c r="Q102" i="1"/>
  <c r="Q162" i="1"/>
  <c r="P162" i="1"/>
  <c r="P163" i="1"/>
  <c r="P161" i="1"/>
  <c r="P150" i="1"/>
  <c r="P151" i="1"/>
  <c r="P152" i="1"/>
  <c r="P144" i="1"/>
  <c r="P143" i="1"/>
  <c r="P145" i="1"/>
  <c r="P142" i="1"/>
  <c r="P123" i="1"/>
  <c r="P121" i="1"/>
  <c r="P122" i="1"/>
  <c r="P124" i="1"/>
  <c r="P125" i="1"/>
  <c r="P126" i="1"/>
  <c r="P120" i="1"/>
  <c r="P115" i="1"/>
  <c r="P114" i="1"/>
  <c r="P103" i="1"/>
  <c r="P104" i="1"/>
  <c r="P105" i="1"/>
  <c r="P106" i="1"/>
  <c r="P107" i="1"/>
  <c r="P108" i="1"/>
  <c r="P109" i="1"/>
  <c r="P102" i="1"/>
  <c r="P93" i="1"/>
  <c r="P94" i="1"/>
  <c r="P95" i="1"/>
  <c r="P96" i="1"/>
  <c r="P97" i="1"/>
  <c r="P92" i="1"/>
  <c r="P86" i="1"/>
  <c r="P87" i="1"/>
  <c r="P73" i="1"/>
  <c r="P74" i="1"/>
  <c r="P75" i="1"/>
  <c r="P76" i="1"/>
  <c r="P77" i="1"/>
  <c r="P78" i="1"/>
  <c r="P79" i="1"/>
  <c r="P80" i="1"/>
  <c r="P72" i="1"/>
  <c r="P60" i="1"/>
  <c r="P61" i="1"/>
  <c r="P62" i="1"/>
  <c r="P63" i="1"/>
  <c r="P64" i="1"/>
  <c r="P59" i="1"/>
  <c r="P43" i="1"/>
  <c r="P44" i="1"/>
  <c r="P45" i="1"/>
  <c r="P46" i="1"/>
  <c r="P47" i="1"/>
  <c r="P48" i="1"/>
  <c r="P49" i="1"/>
  <c r="P50" i="1"/>
  <c r="P51" i="1"/>
  <c r="P42" i="1"/>
  <c r="P37" i="1"/>
  <c r="P32" i="1"/>
  <c r="P31" i="1"/>
  <c r="P20" i="1"/>
  <c r="P19" i="1"/>
  <c r="P10" i="1"/>
  <c r="P11" i="1"/>
  <c r="P8" i="1"/>
  <c r="P9" i="1"/>
  <c r="O110" i="1"/>
  <c r="O98" i="1"/>
  <c r="O65" i="1"/>
  <c r="N160" i="1" l="1"/>
  <c r="N30" i="1"/>
  <c r="M162" i="1"/>
  <c r="M163" i="1"/>
  <c r="M161" i="1"/>
  <c r="M151" i="1"/>
  <c r="M152" i="1"/>
  <c r="M150" i="1"/>
  <c r="M149" i="1" s="1"/>
  <c r="M153" i="1" s="1"/>
  <c r="M121" i="1"/>
  <c r="M122" i="1"/>
  <c r="M123" i="1"/>
  <c r="M124" i="1"/>
  <c r="M125" i="1"/>
  <c r="M126" i="1"/>
  <c r="M120" i="1"/>
  <c r="M115" i="1"/>
  <c r="M113" i="1" s="1"/>
  <c r="M114" i="1"/>
  <c r="M103" i="1"/>
  <c r="M104" i="1"/>
  <c r="M105" i="1"/>
  <c r="M101" i="1" s="1"/>
  <c r="M106" i="1"/>
  <c r="M107" i="1"/>
  <c r="M108" i="1"/>
  <c r="M109" i="1"/>
  <c r="M102" i="1"/>
  <c r="M93" i="1"/>
  <c r="M94" i="1"/>
  <c r="M95" i="1"/>
  <c r="M96" i="1"/>
  <c r="M91" i="1" s="1"/>
  <c r="M98" i="1" s="1"/>
  <c r="M97" i="1"/>
  <c r="M92" i="1"/>
  <c r="M87" i="1"/>
  <c r="M86" i="1"/>
  <c r="M85" i="1" s="1"/>
  <c r="M88" i="1" s="1"/>
  <c r="M73" i="1"/>
  <c r="M74" i="1"/>
  <c r="M75" i="1"/>
  <c r="M76" i="1"/>
  <c r="M77" i="1"/>
  <c r="M78" i="1"/>
  <c r="M79" i="1"/>
  <c r="M80" i="1"/>
  <c r="M81" i="1"/>
  <c r="M72" i="1"/>
  <c r="M59" i="1"/>
  <c r="M58" i="1" s="1"/>
  <c r="M65" i="1" s="1"/>
  <c r="M43" i="1"/>
  <c r="M44" i="1"/>
  <c r="M45" i="1"/>
  <c r="M46" i="1"/>
  <c r="M47" i="1"/>
  <c r="M48" i="1"/>
  <c r="M49" i="1"/>
  <c r="M50" i="1"/>
  <c r="M51" i="1"/>
  <c r="M42" i="1"/>
  <c r="M37" i="1"/>
  <c r="M36" i="1" s="1"/>
  <c r="M38" i="1" s="1"/>
  <c r="M32" i="1"/>
  <c r="M31" i="1"/>
  <c r="M20" i="1"/>
  <c r="M19" i="1"/>
  <c r="M10" i="1"/>
  <c r="M11" i="1"/>
  <c r="M9" i="1"/>
  <c r="K38" i="1"/>
  <c r="H38" i="1"/>
  <c r="H33" i="1"/>
  <c r="E33" i="1"/>
  <c r="T162" i="1"/>
  <c r="T163" i="1"/>
  <c r="T161" i="1"/>
  <c r="T159" i="1"/>
  <c r="U159" i="1" s="1"/>
  <c r="T151" i="1"/>
  <c r="T152" i="1"/>
  <c r="T150" i="1"/>
  <c r="T148" i="1"/>
  <c r="U148" i="1" s="1"/>
  <c r="T143" i="1"/>
  <c r="T144" i="1"/>
  <c r="T145" i="1"/>
  <c r="T142" i="1"/>
  <c r="T140" i="1"/>
  <c r="T137" i="1"/>
  <c r="T135" i="1"/>
  <c r="U135" i="1" s="1"/>
  <c r="T132" i="1"/>
  <c r="T129" i="1"/>
  <c r="T121" i="1"/>
  <c r="T122" i="1"/>
  <c r="T123" i="1"/>
  <c r="T124" i="1"/>
  <c r="T125" i="1"/>
  <c r="T126" i="1"/>
  <c r="T120" i="1"/>
  <c r="T118" i="1"/>
  <c r="U118" i="1" s="1"/>
  <c r="T115" i="1"/>
  <c r="T114" i="1"/>
  <c r="T112" i="1"/>
  <c r="Q112" i="1"/>
  <c r="T103" i="1"/>
  <c r="T104" i="1"/>
  <c r="T105" i="1"/>
  <c r="T106" i="1"/>
  <c r="T107" i="1"/>
  <c r="T108" i="1"/>
  <c r="T109" i="1"/>
  <c r="T102" i="1"/>
  <c r="T100" i="1"/>
  <c r="U100" i="1" s="1"/>
  <c r="T93" i="1"/>
  <c r="T94" i="1"/>
  <c r="T95" i="1"/>
  <c r="T96" i="1"/>
  <c r="T97" i="1"/>
  <c r="T92" i="1"/>
  <c r="T90" i="1"/>
  <c r="U90" i="1" s="1"/>
  <c r="T87" i="1"/>
  <c r="T86" i="1"/>
  <c r="T84" i="1"/>
  <c r="V84" i="1" s="1"/>
  <c r="T73" i="1"/>
  <c r="T74" i="1"/>
  <c r="T75" i="1"/>
  <c r="T76" i="1"/>
  <c r="T77" i="1"/>
  <c r="T78" i="1"/>
  <c r="T79" i="1"/>
  <c r="T80" i="1"/>
  <c r="T81" i="1"/>
  <c r="T72" i="1"/>
  <c r="T70" i="1"/>
  <c r="U70" i="1" s="1"/>
  <c r="T67" i="1"/>
  <c r="T60" i="1"/>
  <c r="T61" i="1"/>
  <c r="T62" i="1"/>
  <c r="T63" i="1"/>
  <c r="T64" i="1"/>
  <c r="T59" i="1"/>
  <c r="T57" i="1"/>
  <c r="U57" i="1" s="1"/>
  <c r="T54" i="1"/>
  <c r="T43" i="1"/>
  <c r="T44" i="1"/>
  <c r="T45" i="1"/>
  <c r="T46" i="1"/>
  <c r="T47" i="1"/>
  <c r="T48" i="1"/>
  <c r="T49" i="1"/>
  <c r="T50" i="1"/>
  <c r="T51" i="1"/>
  <c r="T42" i="1"/>
  <c r="T40" i="1"/>
  <c r="T37" i="1"/>
  <c r="T35" i="1"/>
  <c r="U35" i="1" s="1"/>
  <c r="T32" i="1"/>
  <c r="T31" i="1"/>
  <c r="T29" i="1"/>
  <c r="U29" i="1" s="1"/>
  <c r="T26" i="1"/>
  <c r="U26" i="1" s="1"/>
  <c r="T23" i="1"/>
  <c r="T20" i="1"/>
  <c r="T19" i="1"/>
  <c r="T17" i="1"/>
  <c r="U17" i="1" s="1"/>
  <c r="R132" i="1"/>
  <c r="R112" i="1"/>
  <c r="T14" i="1"/>
  <c r="V14" i="1" s="1"/>
  <c r="T10" i="1"/>
  <c r="T11" i="1"/>
  <c r="T9" i="1"/>
  <c r="T7" i="1"/>
  <c r="V40" i="1"/>
  <c r="U40" i="1"/>
  <c r="Q163" i="1"/>
  <c r="Q161" i="1"/>
  <c r="Q159" i="1"/>
  <c r="R159" i="1" s="1"/>
  <c r="V140" i="1"/>
  <c r="U140" i="1"/>
  <c r="Q151" i="1"/>
  <c r="Q152" i="1"/>
  <c r="Q150" i="1"/>
  <c r="Q148" i="1"/>
  <c r="R148" i="1" s="1"/>
  <c r="Q143" i="1"/>
  <c r="Q144" i="1"/>
  <c r="Q145" i="1"/>
  <c r="Q142" i="1"/>
  <c r="Q140" i="1"/>
  <c r="R140" i="1" s="1"/>
  <c r="Q137" i="1"/>
  <c r="Q135" i="1"/>
  <c r="R135" i="1" s="1"/>
  <c r="Q129" i="1"/>
  <c r="R129" i="1" s="1"/>
  <c r="Q121" i="1"/>
  <c r="Q122" i="1"/>
  <c r="Q123" i="1"/>
  <c r="Q124" i="1"/>
  <c r="Q125" i="1"/>
  <c r="Q126" i="1"/>
  <c r="Q120" i="1"/>
  <c r="Q118" i="1"/>
  <c r="R118" i="1" s="1"/>
  <c r="Q115" i="1"/>
  <c r="Q114" i="1"/>
  <c r="Q103" i="1"/>
  <c r="Q104" i="1"/>
  <c r="Q105" i="1"/>
  <c r="Q106" i="1"/>
  <c r="Q107" i="1"/>
  <c r="Q108" i="1"/>
  <c r="Q109" i="1"/>
  <c r="Q100" i="1"/>
  <c r="Q93" i="1"/>
  <c r="Q94" i="1"/>
  <c r="Q95" i="1"/>
  <c r="Q96" i="1"/>
  <c r="Q97" i="1"/>
  <c r="Q92" i="1"/>
  <c r="Q90" i="1"/>
  <c r="S90" i="1" s="1"/>
  <c r="Q87" i="1"/>
  <c r="Q86" i="1"/>
  <c r="Q84" i="1"/>
  <c r="S84" i="1" s="1"/>
  <c r="Q73" i="1"/>
  <c r="Q74" i="1"/>
  <c r="Q75" i="1"/>
  <c r="Q76" i="1"/>
  <c r="Q77" i="1"/>
  <c r="Q78" i="1"/>
  <c r="Q79" i="1"/>
  <c r="Q80" i="1"/>
  <c r="Q81" i="1"/>
  <c r="Q72" i="1"/>
  <c r="Q70" i="1"/>
  <c r="S70" i="1" s="1"/>
  <c r="Q67" i="1"/>
  <c r="Q60" i="1"/>
  <c r="Q61" i="1"/>
  <c r="Q62" i="1"/>
  <c r="Q63" i="1"/>
  <c r="Q64" i="1"/>
  <c r="Q59" i="1"/>
  <c r="Q57" i="1"/>
  <c r="R57" i="1" s="1"/>
  <c r="Q54" i="1"/>
  <c r="Q43" i="1"/>
  <c r="Q44" i="1"/>
  <c r="Q45" i="1"/>
  <c r="Q46" i="1"/>
  <c r="Q47" i="1"/>
  <c r="Q48" i="1"/>
  <c r="Q49" i="1"/>
  <c r="Q50" i="1"/>
  <c r="Q51" i="1"/>
  <c r="Q42" i="1"/>
  <c r="Q40" i="1"/>
  <c r="R40" i="1" s="1"/>
  <c r="Q37" i="1"/>
  <c r="Q35" i="1"/>
  <c r="Q32" i="1"/>
  <c r="Q31" i="1"/>
  <c r="Q29" i="1"/>
  <c r="R29" i="1" s="1"/>
  <c r="Q26" i="1"/>
  <c r="Q23" i="1"/>
  <c r="Q20" i="1"/>
  <c r="R20" i="1" s="1"/>
  <c r="Q19" i="1"/>
  <c r="R19" i="1" s="1"/>
  <c r="Q17" i="1"/>
  <c r="R17" i="1" s="1"/>
  <c r="Q14" i="1"/>
  <c r="Q10" i="1"/>
  <c r="R10" i="1" s="1"/>
  <c r="Q11" i="1"/>
  <c r="R11" i="1" s="1"/>
  <c r="R9" i="1"/>
  <c r="Q7" i="1"/>
  <c r="S7" i="1" s="1"/>
  <c r="P159" i="1"/>
  <c r="P148" i="1"/>
  <c r="P140" i="1"/>
  <c r="P135" i="1"/>
  <c r="P138" i="1" s="1"/>
  <c r="P132" i="1"/>
  <c r="P129" i="1"/>
  <c r="P118" i="1"/>
  <c r="P112" i="1"/>
  <c r="P100" i="1"/>
  <c r="P90" i="1"/>
  <c r="P84" i="1"/>
  <c r="P70" i="1"/>
  <c r="P67" i="1"/>
  <c r="P57" i="1"/>
  <c r="P54" i="1"/>
  <c r="P40" i="1"/>
  <c r="P35" i="1"/>
  <c r="P29" i="1"/>
  <c r="P26" i="1"/>
  <c r="P23" i="1"/>
  <c r="P17" i="1"/>
  <c r="P14" i="1"/>
  <c r="M159" i="1"/>
  <c r="M148" i="1"/>
  <c r="M140" i="1"/>
  <c r="M135" i="1"/>
  <c r="M132" i="1"/>
  <c r="M129" i="1"/>
  <c r="M118" i="1"/>
  <c r="M112" i="1"/>
  <c r="M100" i="1"/>
  <c r="M90" i="1"/>
  <c r="M84" i="1"/>
  <c r="M70" i="1"/>
  <c r="M67" i="1"/>
  <c r="M57" i="1"/>
  <c r="M54" i="1"/>
  <c r="M40" i="1"/>
  <c r="M35" i="1"/>
  <c r="M29" i="1"/>
  <c r="M26" i="1"/>
  <c r="M23" i="1"/>
  <c r="M17" i="1"/>
  <c r="M14" i="1"/>
  <c r="M15" i="1" s="1"/>
  <c r="P7" i="1"/>
  <c r="N166" i="1"/>
  <c r="O166" i="1"/>
  <c r="N164" i="1"/>
  <c r="M160" i="1"/>
  <c r="O160" i="1"/>
  <c r="O164" i="1" s="1"/>
  <c r="P160" i="1"/>
  <c r="N155" i="1"/>
  <c r="O155" i="1"/>
  <c r="K149" i="1"/>
  <c r="L149" i="1"/>
  <c r="N149" i="1"/>
  <c r="N153" i="1" s="1"/>
  <c r="O149" i="1"/>
  <c r="O153" i="1" s="1"/>
  <c r="P149" i="1"/>
  <c r="P153" i="1" s="1"/>
  <c r="K141" i="1"/>
  <c r="L141" i="1"/>
  <c r="L146" i="1" s="1"/>
  <c r="N141" i="1"/>
  <c r="N146" i="1" s="1"/>
  <c r="O141" i="1"/>
  <c r="O146" i="1" s="1"/>
  <c r="P141" i="1"/>
  <c r="P146" i="1" s="1"/>
  <c r="K136" i="1"/>
  <c r="L136" i="1"/>
  <c r="M136" i="1"/>
  <c r="N136" i="1"/>
  <c r="N138" i="1" s="1"/>
  <c r="O136" i="1"/>
  <c r="O138" i="1" s="1"/>
  <c r="P136" i="1"/>
  <c r="N133" i="1"/>
  <c r="O133" i="1"/>
  <c r="P133" i="1"/>
  <c r="N130" i="1"/>
  <c r="O130" i="1"/>
  <c r="P130" i="1"/>
  <c r="K119" i="1"/>
  <c r="L119" i="1"/>
  <c r="M119" i="1"/>
  <c r="M127" i="1" s="1"/>
  <c r="N119" i="1"/>
  <c r="N127" i="1" s="1"/>
  <c r="O119" i="1"/>
  <c r="O127" i="1" s="1"/>
  <c r="P119" i="1"/>
  <c r="P127" i="1" s="1"/>
  <c r="K113" i="1"/>
  <c r="L113" i="1"/>
  <c r="L116" i="1" s="1"/>
  <c r="N113" i="1"/>
  <c r="N116" i="1" s="1"/>
  <c r="O113" i="1"/>
  <c r="O116" i="1" s="1"/>
  <c r="P113" i="1"/>
  <c r="P116" i="1" s="1"/>
  <c r="K101" i="1"/>
  <c r="L101" i="1"/>
  <c r="L110" i="1" s="1"/>
  <c r="N101" i="1"/>
  <c r="N110" i="1" s="1"/>
  <c r="O101" i="1"/>
  <c r="P101" i="1"/>
  <c r="P110" i="1" s="1"/>
  <c r="K91" i="1"/>
  <c r="L91" i="1"/>
  <c r="L98" i="1" s="1"/>
  <c r="N91" i="1"/>
  <c r="N98" i="1" s="1"/>
  <c r="O91" i="1"/>
  <c r="P91" i="1"/>
  <c r="P98" i="1" s="1"/>
  <c r="N88" i="1"/>
  <c r="K85" i="1"/>
  <c r="L85" i="1"/>
  <c r="N85" i="1"/>
  <c r="O85" i="1"/>
  <c r="O88" i="1" s="1"/>
  <c r="P85" i="1"/>
  <c r="P88" i="1" s="1"/>
  <c r="K71" i="1"/>
  <c r="K82" i="1" s="1"/>
  <c r="L71" i="1"/>
  <c r="N71" i="1"/>
  <c r="N82" i="1" s="1"/>
  <c r="O71" i="1"/>
  <c r="O82" i="1" s="1"/>
  <c r="P71" i="1"/>
  <c r="P82" i="1" s="1"/>
  <c r="N68" i="1"/>
  <c r="O68" i="1"/>
  <c r="P68" i="1"/>
  <c r="N55" i="1"/>
  <c r="O55" i="1"/>
  <c r="P55" i="1"/>
  <c r="K58" i="1"/>
  <c r="K65" i="1" s="1"/>
  <c r="L58" i="1"/>
  <c r="N58" i="1"/>
  <c r="N65" i="1" s="1"/>
  <c r="O58" i="1"/>
  <c r="P58" i="1"/>
  <c r="P65" i="1" s="1"/>
  <c r="K41" i="1"/>
  <c r="K52" i="1" s="1"/>
  <c r="L41" i="1"/>
  <c r="M41" i="1"/>
  <c r="M52" i="1" s="1"/>
  <c r="N41" i="1"/>
  <c r="N52" i="1" s="1"/>
  <c r="O41" i="1"/>
  <c r="O52" i="1" s="1"/>
  <c r="P41" i="1"/>
  <c r="P52" i="1" s="1"/>
  <c r="K36" i="1"/>
  <c r="L36" i="1"/>
  <c r="L38" i="1" s="1"/>
  <c r="N36" i="1"/>
  <c r="O36" i="1"/>
  <c r="P36" i="1"/>
  <c r="K30" i="1"/>
  <c r="L30" i="1"/>
  <c r="M30" i="1"/>
  <c r="O30" i="1"/>
  <c r="P30" i="1"/>
  <c r="K18" i="1"/>
  <c r="L18" i="1"/>
  <c r="N18" i="1"/>
  <c r="O18" i="1"/>
  <c r="P18" i="1"/>
  <c r="P156" i="1" s="1"/>
  <c r="K8" i="1"/>
  <c r="L8" i="1"/>
  <c r="M8" i="1" s="1"/>
  <c r="N8" i="1"/>
  <c r="O8" i="1"/>
  <c r="N38" i="1"/>
  <c r="O38" i="1"/>
  <c r="P38" i="1"/>
  <c r="N33" i="1"/>
  <c r="O33" i="1"/>
  <c r="P33" i="1"/>
  <c r="N27" i="1"/>
  <c r="O27" i="1"/>
  <c r="P27" i="1"/>
  <c r="N24" i="1"/>
  <c r="O24" i="1"/>
  <c r="P24" i="1"/>
  <c r="N21" i="1"/>
  <c r="O21" i="1"/>
  <c r="N15" i="1"/>
  <c r="O15" i="1"/>
  <c r="P15" i="1"/>
  <c r="O12" i="1"/>
  <c r="P12" i="1"/>
  <c r="K166" i="1"/>
  <c r="L166" i="1"/>
  <c r="M164" i="1"/>
  <c r="K160" i="1"/>
  <c r="K164" i="1" s="1"/>
  <c r="L160" i="1"/>
  <c r="L164" i="1" s="1"/>
  <c r="K155" i="1"/>
  <c r="L155" i="1"/>
  <c r="K153" i="1"/>
  <c r="L153" i="1"/>
  <c r="K146" i="1"/>
  <c r="K138" i="1"/>
  <c r="L138" i="1"/>
  <c r="M138" i="1"/>
  <c r="K133" i="1"/>
  <c r="L133" i="1"/>
  <c r="M133" i="1"/>
  <c r="K130" i="1"/>
  <c r="L130" i="1"/>
  <c r="M130" i="1"/>
  <c r="K127" i="1"/>
  <c r="L127" i="1"/>
  <c r="K116" i="1"/>
  <c r="K110" i="1"/>
  <c r="K98" i="1"/>
  <c r="K88" i="1"/>
  <c r="L88" i="1"/>
  <c r="L82" i="1"/>
  <c r="K68" i="1"/>
  <c r="L68" i="1"/>
  <c r="M68" i="1"/>
  <c r="L65" i="1"/>
  <c r="K55" i="1"/>
  <c r="L55" i="1"/>
  <c r="M55" i="1"/>
  <c r="L52" i="1"/>
  <c r="K33" i="1"/>
  <c r="L33" i="1"/>
  <c r="M33" i="1"/>
  <c r="K27" i="1"/>
  <c r="L27" i="1"/>
  <c r="M27" i="1"/>
  <c r="K24" i="1"/>
  <c r="L24" i="1"/>
  <c r="K21" i="1"/>
  <c r="L21" i="1"/>
  <c r="K15" i="1"/>
  <c r="L15" i="1"/>
  <c r="K12" i="1"/>
  <c r="M7" i="1"/>
  <c r="J7" i="1"/>
  <c r="M116" i="1" l="1"/>
  <c r="V112" i="1"/>
  <c r="U112" i="1"/>
  <c r="M141" i="1"/>
  <c r="M146" i="1" s="1"/>
  <c r="L12" i="1"/>
  <c r="L165" i="1" s="1"/>
  <c r="M71" i="1"/>
  <c r="M82" i="1" s="1"/>
  <c r="P164" i="1"/>
  <c r="P21" i="1"/>
  <c r="P167" i="1"/>
  <c r="V118" i="1"/>
  <c r="O165" i="1"/>
  <c r="O156" i="1"/>
  <c r="O167" i="1"/>
  <c r="O154" i="1"/>
  <c r="N167" i="1"/>
  <c r="N12" i="1"/>
  <c r="N165" i="1" s="1"/>
  <c r="N156" i="1"/>
  <c r="N154" i="1"/>
  <c r="V159" i="1"/>
  <c r="V148" i="1"/>
  <c r="L167" i="1"/>
  <c r="V35" i="1"/>
  <c r="M18" i="1"/>
  <c r="M21" i="1" s="1"/>
  <c r="V17" i="1"/>
  <c r="L156" i="1"/>
  <c r="Q101" i="1"/>
  <c r="R90" i="1"/>
  <c r="R84" i="1"/>
  <c r="R70" i="1"/>
  <c r="K167" i="1"/>
  <c r="K165" i="1"/>
  <c r="K156" i="1"/>
  <c r="M12" i="1"/>
  <c r="M166" i="1"/>
  <c r="R7" i="1"/>
  <c r="W7" i="1"/>
  <c r="X7" i="1" s="1"/>
  <c r="K154" i="1"/>
  <c r="V90" i="1"/>
  <c r="U84" i="1"/>
  <c r="S140" i="1"/>
  <c r="S40" i="1"/>
  <c r="V7" i="1"/>
  <c r="U7" i="1"/>
  <c r="P166" i="1"/>
  <c r="P165" i="1"/>
  <c r="P155" i="1"/>
  <c r="M110" i="1"/>
  <c r="M155" i="1"/>
  <c r="M24" i="1"/>
  <c r="P154" i="1"/>
  <c r="F171" i="1"/>
  <c r="E171" i="1"/>
  <c r="D171" i="1"/>
  <c r="C171" i="1"/>
  <c r="F166" i="1"/>
  <c r="E166" i="1"/>
  <c r="D166" i="1"/>
  <c r="C166" i="1"/>
  <c r="V163" i="1"/>
  <c r="R163" i="1"/>
  <c r="J163" i="1"/>
  <c r="G163" i="1"/>
  <c r="U162" i="1"/>
  <c r="W162" i="1"/>
  <c r="J162" i="1"/>
  <c r="G162" i="1"/>
  <c r="V161" i="1"/>
  <c r="R161" i="1"/>
  <c r="J161" i="1"/>
  <c r="G161" i="1"/>
  <c r="T160" i="1"/>
  <c r="T164" i="1" s="1"/>
  <c r="Q160" i="1"/>
  <c r="Q164" i="1" s="1"/>
  <c r="J160" i="1"/>
  <c r="I160" i="1"/>
  <c r="I164" i="1" s="1"/>
  <c r="H160" i="1"/>
  <c r="H164" i="1" s="1"/>
  <c r="G160" i="1"/>
  <c r="F160" i="1"/>
  <c r="F164" i="1" s="1"/>
  <c r="E160" i="1"/>
  <c r="E164" i="1" s="1"/>
  <c r="D160" i="1"/>
  <c r="D164" i="1" s="1"/>
  <c r="C160" i="1"/>
  <c r="C164" i="1" s="1"/>
  <c r="W159" i="1"/>
  <c r="S159" i="1"/>
  <c r="J159" i="1"/>
  <c r="G159" i="1"/>
  <c r="F155" i="1"/>
  <c r="E155" i="1"/>
  <c r="D155" i="1"/>
  <c r="C155" i="1"/>
  <c r="V152" i="1"/>
  <c r="S152" i="1"/>
  <c r="R152" i="1"/>
  <c r="J152" i="1"/>
  <c r="G152" i="1"/>
  <c r="V151" i="1"/>
  <c r="S151" i="1"/>
  <c r="R151" i="1"/>
  <c r="J151" i="1"/>
  <c r="G151" i="1"/>
  <c r="V150" i="1"/>
  <c r="S150" i="1"/>
  <c r="R150" i="1"/>
  <c r="J150" i="1"/>
  <c r="G150" i="1"/>
  <c r="S149" i="1"/>
  <c r="R149" i="1"/>
  <c r="R153" i="1" s="1"/>
  <c r="Q149" i="1"/>
  <c r="Q153" i="1" s="1"/>
  <c r="I149" i="1"/>
  <c r="I153" i="1" s="1"/>
  <c r="H149" i="1"/>
  <c r="H153" i="1" s="1"/>
  <c r="F149" i="1"/>
  <c r="F153" i="1" s="1"/>
  <c r="E149" i="1"/>
  <c r="E153" i="1" s="1"/>
  <c r="D149" i="1"/>
  <c r="D153" i="1" s="1"/>
  <c r="C149" i="1"/>
  <c r="C153" i="1" s="1"/>
  <c r="W148" i="1"/>
  <c r="S148" i="1"/>
  <c r="S153" i="1" s="1"/>
  <c r="J148" i="1"/>
  <c r="G148" i="1"/>
  <c r="W145" i="1"/>
  <c r="S145" i="1"/>
  <c r="R145" i="1"/>
  <c r="J145" i="1"/>
  <c r="G145" i="1"/>
  <c r="W144" i="1"/>
  <c r="S144" i="1"/>
  <c r="R144" i="1"/>
  <c r="J144" i="1"/>
  <c r="G144" i="1"/>
  <c r="W143" i="1"/>
  <c r="S143" i="1"/>
  <c r="R143" i="1"/>
  <c r="J143" i="1"/>
  <c r="G143" i="1"/>
  <c r="W142" i="1"/>
  <c r="S142" i="1"/>
  <c r="R142" i="1"/>
  <c r="J142" i="1"/>
  <c r="G142" i="1"/>
  <c r="T141" i="1"/>
  <c r="T146" i="1" s="1"/>
  <c r="S141" i="1"/>
  <c r="R141" i="1"/>
  <c r="R146" i="1" s="1"/>
  <c r="Q141" i="1"/>
  <c r="I141" i="1"/>
  <c r="I146" i="1" s="1"/>
  <c r="H141" i="1"/>
  <c r="F141" i="1"/>
  <c r="F146" i="1" s="1"/>
  <c r="E141" i="1"/>
  <c r="E146" i="1" s="1"/>
  <c r="D141" i="1"/>
  <c r="D146" i="1" s="1"/>
  <c r="C141" i="1"/>
  <c r="C146" i="1" s="1"/>
  <c r="G140" i="1"/>
  <c r="W137" i="1"/>
  <c r="S137" i="1"/>
  <c r="J137" i="1"/>
  <c r="J136" i="1" s="1"/>
  <c r="G137" i="1"/>
  <c r="G136" i="1" s="1"/>
  <c r="T136" i="1"/>
  <c r="T138" i="1" s="1"/>
  <c r="S136" i="1"/>
  <c r="R136" i="1"/>
  <c r="R138" i="1" s="1"/>
  <c r="Q136" i="1"/>
  <c r="Q138" i="1" s="1"/>
  <c r="I136" i="1"/>
  <c r="I138" i="1" s="1"/>
  <c r="H136" i="1"/>
  <c r="H138" i="1" s="1"/>
  <c r="F136" i="1"/>
  <c r="F138" i="1" s="1"/>
  <c r="E136" i="1"/>
  <c r="E138" i="1" s="1"/>
  <c r="D136" i="1"/>
  <c r="D138" i="1" s="1"/>
  <c r="C136" i="1"/>
  <c r="C138" i="1" s="1"/>
  <c r="W135" i="1"/>
  <c r="V135" i="1"/>
  <c r="S135" i="1"/>
  <c r="J135" i="1"/>
  <c r="G135" i="1"/>
  <c r="I133" i="1"/>
  <c r="H133" i="1"/>
  <c r="F133" i="1"/>
  <c r="E133" i="1"/>
  <c r="D133" i="1"/>
  <c r="C133" i="1"/>
  <c r="T133" i="1"/>
  <c r="R133" i="1"/>
  <c r="Q132" i="1"/>
  <c r="W132" i="1" s="1"/>
  <c r="J132" i="1"/>
  <c r="J133" i="1" s="1"/>
  <c r="G132" i="1"/>
  <c r="G133" i="1" s="1"/>
  <c r="R130" i="1"/>
  <c r="H130" i="1"/>
  <c r="F130" i="1"/>
  <c r="E130" i="1"/>
  <c r="D130" i="1"/>
  <c r="C130" i="1"/>
  <c r="G129" i="1"/>
  <c r="G130" i="1" s="1"/>
  <c r="U126" i="1"/>
  <c r="W126" i="1"/>
  <c r="J126" i="1"/>
  <c r="G126" i="1"/>
  <c r="V125" i="1"/>
  <c r="R125" i="1"/>
  <c r="J125" i="1"/>
  <c r="G125" i="1"/>
  <c r="U124" i="1"/>
  <c r="W124" i="1"/>
  <c r="J124" i="1"/>
  <c r="G124" i="1"/>
  <c r="V123" i="1"/>
  <c r="R123" i="1"/>
  <c r="J123" i="1"/>
  <c r="G123" i="1"/>
  <c r="U122" i="1"/>
  <c r="W122" i="1"/>
  <c r="J122" i="1"/>
  <c r="G122" i="1"/>
  <c r="V121" i="1"/>
  <c r="R121" i="1"/>
  <c r="J121" i="1"/>
  <c r="G121" i="1"/>
  <c r="U120" i="1"/>
  <c r="W120" i="1"/>
  <c r="J120" i="1"/>
  <c r="G120" i="1"/>
  <c r="G119" i="1" s="1"/>
  <c r="T119" i="1"/>
  <c r="T127" i="1" s="1"/>
  <c r="Q119" i="1"/>
  <c r="Q127" i="1" s="1"/>
  <c r="J119" i="1"/>
  <c r="I119" i="1"/>
  <c r="I127" i="1" s="1"/>
  <c r="H119" i="1"/>
  <c r="H127" i="1" s="1"/>
  <c r="F119" i="1"/>
  <c r="F127" i="1" s="1"/>
  <c r="E119" i="1"/>
  <c r="E127" i="1" s="1"/>
  <c r="D119" i="1"/>
  <c r="D127" i="1" s="1"/>
  <c r="C119" i="1"/>
  <c r="C127" i="1" s="1"/>
  <c r="W118" i="1"/>
  <c r="Y118" i="1" s="1"/>
  <c r="S118" i="1"/>
  <c r="J118" i="1"/>
  <c r="J127" i="1" s="1"/>
  <c r="G118" i="1"/>
  <c r="U115" i="1"/>
  <c r="R115" i="1"/>
  <c r="W115" i="1"/>
  <c r="J115" i="1"/>
  <c r="G115" i="1"/>
  <c r="V114" i="1"/>
  <c r="R114" i="1"/>
  <c r="R113" i="1" s="1"/>
  <c r="R116" i="1" s="1"/>
  <c r="J114" i="1"/>
  <c r="G114" i="1"/>
  <c r="G113" i="1" s="1"/>
  <c r="T113" i="1"/>
  <c r="T116" i="1" s="1"/>
  <c r="Q113" i="1"/>
  <c r="Q116" i="1" s="1"/>
  <c r="J113" i="1"/>
  <c r="I113" i="1"/>
  <c r="I116" i="1" s="1"/>
  <c r="H113" i="1"/>
  <c r="H116" i="1" s="1"/>
  <c r="F113" i="1"/>
  <c r="F116" i="1" s="1"/>
  <c r="E113" i="1"/>
  <c r="E116" i="1" s="1"/>
  <c r="D113" i="1"/>
  <c r="D116" i="1" s="1"/>
  <c r="C113" i="1"/>
  <c r="C116" i="1" s="1"/>
  <c r="W112" i="1"/>
  <c r="X112" i="1" s="1"/>
  <c r="S112" i="1"/>
  <c r="J112" i="1"/>
  <c r="J116" i="1" s="1"/>
  <c r="G112" i="1"/>
  <c r="V109" i="1"/>
  <c r="R109" i="1"/>
  <c r="W109" i="1"/>
  <c r="J109" i="1"/>
  <c r="G109" i="1"/>
  <c r="U108" i="1"/>
  <c r="J108" i="1"/>
  <c r="G108" i="1"/>
  <c r="V107" i="1"/>
  <c r="R107" i="1"/>
  <c r="W107" i="1"/>
  <c r="J107" i="1"/>
  <c r="G107" i="1"/>
  <c r="U106" i="1"/>
  <c r="W106" i="1"/>
  <c r="J106" i="1"/>
  <c r="G106" i="1"/>
  <c r="V105" i="1"/>
  <c r="R105" i="1"/>
  <c r="J105" i="1"/>
  <c r="G105" i="1"/>
  <c r="U104" i="1"/>
  <c r="J104" i="1"/>
  <c r="G104" i="1"/>
  <c r="V103" i="1"/>
  <c r="R103" i="1"/>
  <c r="J103" i="1"/>
  <c r="G103" i="1"/>
  <c r="U102" i="1"/>
  <c r="J102" i="1"/>
  <c r="G102" i="1"/>
  <c r="T101" i="1"/>
  <c r="T110" i="1" s="1"/>
  <c r="Q110" i="1"/>
  <c r="J101" i="1"/>
  <c r="I101" i="1"/>
  <c r="I110" i="1" s="1"/>
  <c r="H101" i="1"/>
  <c r="H110" i="1" s="1"/>
  <c r="F101" i="1"/>
  <c r="F110" i="1" s="1"/>
  <c r="E101" i="1"/>
  <c r="E110" i="1" s="1"/>
  <c r="D101" i="1"/>
  <c r="D110" i="1" s="1"/>
  <c r="C101" i="1"/>
  <c r="C110" i="1" s="1"/>
  <c r="W100" i="1"/>
  <c r="V100" i="1"/>
  <c r="S100" i="1"/>
  <c r="J100" i="1"/>
  <c r="G100" i="1"/>
  <c r="U97" i="1"/>
  <c r="J97" i="1"/>
  <c r="G97" i="1"/>
  <c r="V96" i="1"/>
  <c r="R96" i="1"/>
  <c r="J96" i="1"/>
  <c r="G96" i="1"/>
  <c r="U95" i="1"/>
  <c r="J95" i="1"/>
  <c r="G95" i="1"/>
  <c r="V94" i="1"/>
  <c r="R94" i="1"/>
  <c r="J94" i="1"/>
  <c r="G94" i="1"/>
  <c r="G91" i="1" s="1"/>
  <c r="U93" i="1"/>
  <c r="R93" i="1"/>
  <c r="W93" i="1"/>
  <c r="J93" i="1"/>
  <c r="G93" i="1"/>
  <c r="V92" i="1"/>
  <c r="R92" i="1"/>
  <c r="J92" i="1"/>
  <c r="G92" i="1"/>
  <c r="Q91" i="1"/>
  <c r="I91" i="1"/>
  <c r="H91" i="1"/>
  <c r="H98" i="1" s="1"/>
  <c r="F91" i="1"/>
  <c r="F98" i="1" s="1"/>
  <c r="E91" i="1"/>
  <c r="E98" i="1" s="1"/>
  <c r="D91" i="1"/>
  <c r="D98" i="1" s="1"/>
  <c r="C91" i="1"/>
  <c r="C98" i="1" s="1"/>
  <c r="G90" i="1"/>
  <c r="V87" i="1"/>
  <c r="R87" i="1"/>
  <c r="J87" i="1"/>
  <c r="G87" i="1"/>
  <c r="U86" i="1"/>
  <c r="J86" i="1"/>
  <c r="G86" i="1"/>
  <c r="T85" i="1"/>
  <c r="Q85" i="1"/>
  <c r="Q88" i="1" s="1"/>
  <c r="J85" i="1"/>
  <c r="I85" i="1"/>
  <c r="H85" i="1"/>
  <c r="H88" i="1" s="1"/>
  <c r="G85" i="1"/>
  <c r="F85" i="1"/>
  <c r="F88" i="1" s="1"/>
  <c r="E85" i="1"/>
  <c r="E88" i="1" s="1"/>
  <c r="D85" i="1"/>
  <c r="D88" i="1" s="1"/>
  <c r="C85" i="1"/>
  <c r="C88" i="1" s="1"/>
  <c r="G84" i="1"/>
  <c r="U81" i="1"/>
  <c r="W81" i="1"/>
  <c r="J81" i="1"/>
  <c r="G81" i="1"/>
  <c r="U80" i="1"/>
  <c r="W80" i="1"/>
  <c r="J80" i="1"/>
  <c r="G80" i="1"/>
  <c r="U79" i="1"/>
  <c r="V79" i="1"/>
  <c r="R79" i="1"/>
  <c r="J79" i="1"/>
  <c r="G79" i="1"/>
  <c r="U78" i="1"/>
  <c r="W78" i="1"/>
  <c r="J78" i="1"/>
  <c r="G78" i="1"/>
  <c r="U77" i="1"/>
  <c r="V77" i="1"/>
  <c r="R77" i="1"/>
  <c r="J77" i="1"/>
  <c r="G77" i="1"/>
  <c r="U76" i="1"/>
  <c r="W76" i="1"/>
  <c r="J76" i="1"/>
  <c r="G76" i="1"/>
  <c r="U75" i="1"/>
  <c r="V75" i="1"/>
  <c r="R75" i="1"/>
  <c r="J75" i="1"/>
  <c r="G75" i="1"/>
  <c r="U74" i="1"/>
  <c r="R74" i="1"/>
  <c r="W74" i="1"/>
  <c r="J74" i="1"/>
  <c r="J71" i="1" s="1"/>
  <c r="G74" i="1"/>
  <c r="U73" i="1"/>
  <c r="V73" i="1"/>
  <c r="R73" i="1"/>
  <c r="J73" i="1"/>
  <c r="G73" i="1"/>
  <c r="G71" i="1" s="1"/>
  <c r="U72" i="1"/>
  <c r="U71" i="1" s="1"/>
  <c r="U82" i="1" s="1"/>
  <c r="R72" i="1"/>
  <c r="W72" i="1"/>
  <c r="J72" i="1"/>
  <c r="G72" i="1"/>
  <c r="T71" i="1"/>
  <c r="T82" i="1" s="1"/>
  <c r="Q71" i="1"/>
  <c r="Q82" i="1" s="1"/>
  <c r="I71" i="1"/>
  <c r="I82" i="1" s="1"/>
  <c r="H71" i="1"/>
  <c r="H82" i="1" s="1"/>
  <c r="F71" i="1"/>
  <c r="F82" i="1" s="1"/>
  <c r="E71" i="1"/>
  <c r="E82" i="1" s="1"/>
  <c r="D71" i="1"/>
  <c r="D82" i="1" s="1"/>
  <c r="C71" i="1"/>
  <c r="C82" i="1" s="1"/>
  <c r="W70" i="1"/>
  <c r="X70" i="1" s="1"/>
  <c r="V70" i="1"/>
  <c r="J70" i="1"/>
  <c r="G70" i="1"/>
  <c r="I68" i="1"/>
  <c r="H68" i="1"/>
  <c r="F68" i="1"/>
  <c r="E68" i="1"/>
  <c r="D68" i="1"/>
  <c r="C68" i="1"/>
  <c r="T68" i="1"/>
  <c r="R67" i="1"/>
  <c r="R68" i="1" s="1"/>
  <c r="W67" i="1"/>
  <c r="J67" i="1"/>
  <c r="J68" i="1" s="1"/>
  <c r="G67" i="1"/>
  <c r="G68" i="1" s="1"/>
  <c r="U64" i="1"/>
  <c r="R64" i="1"/>
  <c r="W64" i="1"/>
  <c r="J64" i="1"/>
  <c r="G64" i="1"/>
  <c r="V63" i="1"/>
  <c r="R63" i="1"/>
  <c r="J63" i="1"/>
  <c r="J58" i="1" s="1"/>
  <c r="G63" i="1"/>
  <c r="U62" i="1"/>
  <c r="R62" i="1"/>
  <c r="W62" i="1"/>
  <c r="J62" i="1"/>
  <c r="G62" i="1"/>
  <c r="V61" i="1"/>
  <c r="R61" i="1"/>
  <c r="J61" i="1"/>
  <c r="G61" i="1"/>
  <c r="U60" i="1"/>
  <c r="R60" i="1"/>
  <c r="W60" i="1"/>
  <c r="J60" i="1"/>
  <c r="G60" i="1"/>
  <c r="V59" i="1"/>
  <c r="R59" i="1"/>
  <c r="R58" i="1" s="1"/>
  <c r="R65" i="1" s="1"/>
  <c r="J59" i="1"/>
  <c r="G59" i="1"/>
  <c r="T58" i="1"/>
  <c r="T65" i="1" s="1"/>
  <c r="Q58" i="1"/>
  <c r="Q65" i="1" s="1"/>
  <c r="I58" i="1"/>
  <c r="I65" i="1" s="1"/>
  <c r="H58" i="1"/>
  <c r="H65" i="1" s="1"/>
  <c r="G58" i="1"/>
  <c r="F58" i="1"/>
  <c r="F65" i="1" s="1"/>
  <c r="E58" i="1"/>
  <c r="E65" i="1" s="1"/>
  <c r="D58" i="1"/>
  <c r="D65" i="1" s="1"/>
  <c r="C58" i="1"/>
  <c r="C65" i="1" s="1"/>
  <c r="W57" i="1"/>
  <c r="X57" i="1" s="1"/>
  <c r="V57" i="1"/>
  <c r="S57" i="1"/>
  <c r="J57" i="1"/>
  <c r="G57" i="1"/>
  <c r="I55" i="1"/>
  <c r="H55" i="1"/>
  <c r="F55" i="1"/>
  <c r="E55" i="1"/>
  <c r="D55" i="1"/>
  <c r="C55" i="1"/>
  <c r="V54" i="1"/>
  <c r="V55" i="1" s="1"/>
  <c r="Q55" i="1"/>
  <c r="J54" i="1"/>
  <c r="J55" i="1" s="1"/>
  <c r="G54" i="1"/>
  <c r="G55" i="1" s="1"/>
  <c r="V51" i="1"/>
  <c r="R51" i="1"/>
  <c r="J51" i="1"/>
  <c r="G51" i="1"/>
  <c r="U50" i="1"/>
  <c r="J50" i="1"/>
  <c r="G50" i="1"/>
  <c r="V49" i="1"/>
  <c r="R49" i="1"/>
  <c r="J49" i="1"/>
  <c r="G49" i="1"/>
  <c r="U48" i="1"/>
  <c r="J48" i="1"/>
  <c r="G48" i="1"/>
  <c r="V47" i="1"/>
  <c r="R47" i="1"/>
  <c r="J47" i="1"/>
  <c r="G47" i="1"/>
  <c r="U46" i="1"/>
  <c r="R46" i="1"/>
  <c r="W46" i="1"/>
  <c r="J46" i="1"/>
  <c r="G46" i="1"/>
  <c r="V45" i="1"/>
  <c r="R45" i="1"/>
  <c r="J45" i="1"/>
  <c r="G45" i="1"/>
  <c r="U44" i="1"/>
  <c r="W44" i="1"/>
  <c r="J44" i="1"/>
  <c r="G44" i="1"/>
  <c r="V43" i="1"/>
  <c r="R43" i="1"/>
  <c r="J43" i="1"/>
  <c r="J41" i="1" s="1"/>
  <c r="G43" i="1"/>
  <c r="U42" i="1"/>
  <c r="R42" i="1"/>
  <c r="W42" i="1"/>
  <c r="J42" i="1"/>
  <c r="G42" i="1"/>
  <c r="T41" i="1"/>
  <c r="T52" i="1" s="1"/>
  <c r="Q41" i="1"/>
  <c r="I41" i="1"/>
  <c r="I52" i="1" s="1"/>
  <c r="H41" i="1"/>
  <c r="F41" i="1"/>
  <c r="F52" i="1" s="1"/>
  <c r="E41" i="1"/>
  <c r="E52" i="1" s="1"/>
  <c r="D41" i="1"/>
  <c r="D52" i="1" s="1"/>
  <c r="C41" i="1"/>
  <c r="C52" i="1" s="1"/>
  <c r="G40" i="1"/>
  <c r="V37" i="1"/>
  <c r="V36" i="1" s="1"/>
  <c r="V38" i="1" s="1"/>
  <c r="R37" i="1"/>
  <c r="R36" i="1" s="1"/>
  <c r="J37" i="1"/>
  <c r="G37" i="1"/>
  <c r="T36" i="1"/>
  <c r="Q36" i="1"/>
  <c r="J36" i="1"/>
  <c r="I36" i="1"/>
  <c r="I38" i="1" s="1"/>
  <c r="H36" i="1"/>
  <c r="G36" i="1"/>
  <c r="F36" i="1"/>
  <c r="F38" i="1" s="1"/>
  <c r="E36" i="1"/>
  <c r="E38" i="1" s="1"/>
  <c r="D36" i="1"/>
  <c r="D38" i="1" s="1"/>
  <c r="C36" i="1"/>
  <c r="C38" i="1" s="1"/>
  <c r="G35" i="1"/>
  <c r="G38" i="1" s="1"/>
  <c r="V32" i="1"/>
  <c r="R32" i="1"/>
  <c r="W32" i="1"/>
  <c r="J32" i="1"/>
  <c r="G32" i="1"/>
  <c r="U31" i="1"/>
  <c r="J31" i="1"/>
  <c r="G31" i="1"/>
  <c r="T30" i="1"/>
  <c r="Q30" i="1"/>
  <c r="I30" i="1"/>
  <c r="I33" i="1" s="1"/>
  <c r="H30" i="1"/>
  <c r="F30" i="1"/>
  <c r="F33" i="1" s="1"/>
  <c r="E30" i="1"/>
  <c r="D30" i="1"/>
  <c r="D33" i="1" s="1"/>
  <c r="C30" i="1"/>
  <c r="C33" i="1" s="1"/>
  <c r="T33" i="1"/>
  <c r="Q33" i="1"/>
  <c r="J29" i="1"/>
  <c r="G29" i="1"/>
  <c r="U27" i="1"/>
  <c r="I27" i="1"/>
  <c r="H27" i="1"/>
  <c r="F27" i="1"/>
  <c r="E27" i="1"/>
  <c r="D27" i="1"/>
  <c r="C27" i="1"/>
  <c r="T27" i="1"/>
  <c r="J26" i="1"/>
  <c r="J27" i="1" s="1"/>
  <c r="G26" i="1"/>
  <c r="G27" i="1" s="1"/>
  <c r="T24" i="1"/>
  <c r="I24" i="1"/>
  <c r="H24" i="1"/>
  <c r="F24" i="1"/>
  <c r="E24" i="1"/>
  <c r="D24" i="1"/>
  <c r="C24" i="1"/>
  <c r="U23" i="1"/>
  <c r="U24" i="1" s="1"/>
  <c r="V23" i="1"/>
  <c r="V24" i="1" s="1"/>
  <c r="W23" i="1"/>
  <c r="J23" i="1"/>
  <c r="J24" i="1" s="1"/>
  <c r="G23" i="1"/>
  <c r="G24" i="1" s="1"/>
  <c r="V20" i="1"/>
  <c r="S20" i="1"/>
  <c r="J20" i="1"/>
  <c r="G20" i="1"/>
  <c r="V19" i="1"/>
  <c r="V18" i="1" s="1"/>
  <c r="S19" i="1"/>
  <c r="J19" i="1"/>
  <c r="G19" i="1"/>
  <c r="G18" i="1" s="1"/>
  <c r="T18" i="1"/>
  <c r="T21" i="1" s="1"/>
  <c r="S18" i="1"/>
  <c r="R18" i="1"/>
  <c r="R21" i="1" s="1"/>
  <c r="Q18" i="1"/>
  <c r="Q21" i="1" s="1"/>
  <c r="I18" i="1"/>
  <c r="I21" i="1" s="1"/>
  <c r="H18" i="1"/>
  <c r="H21" i="1" s="1"/>
  <c r="F18" i="1"/>
  <c r="F21" i="1" s="1"/>
  <c r="E18" i="1"/>
  <c r="E21" i="1" s="1"/>
  <c r="D18" i="1"/>
  <c r="D21" i="1" s="1"/>
  <c r="C18" i="1"/>
  <c r="C21" i="1" s="1"/>
  <c r="W17" i="1"/>
  <c r="X17" i="1" s="1"/>
  <c r="S17" i="1"/>
  <c r="J17" i="1"/>
  <c r="G17" i="1"/>
  <c r="V15" i="1"/>
  <c r="I15" i="1"/>
  <c r="F15" i="1"/>
  <c r="E15" i="1"/>
  <c r="D15" i="1"/>
  <c r="C15" i="1"/>
  <c r="U14" i="1"/>
  <c r="T15" i="1"/>
  <c r="H15" i="1"/>
  <c r="G14" i="1"/>
  <c r="G15" i="1" s="1"/>
  <c r="V11" i="1"/>
  <c r="J11" i="1"/>
  <c r="G11" i="1"/>
  <c r="V10" i="1"/>
  <c r="J10" i="1"/>
  <c r="G10" i="1"/>
  <c r="V9" i="1"/>
  <c r="J9" i="1"/>
  <c r="G9" i="1"/>
  <c r="T8" i="1"/>
  <c r="R8" i="1"/>
  <c r="I8" i="1"/>
  <c r="H8" i="1"/>
  <c r="H12" i="1" s="1"/>
  <c r="F8" i="1"/>
  <c r="F12" i="1" s="1"/>
  <c r="E8" i="1"/>
  <c r="D8" i="1"/>
  <c r="D12" i="1" s="1"/>
  <c r="C8" i="1"/>
  <c r="G7" i="1"/>
  <c r="G41" i="1" l="1"/>
  <c r="G141" i="1"/>
  <c r="G146" i="1" s="1"/>
  <c r="J141" i="1"/>
  <c r="G8" i="1"/>
  <c r="J30" i="1"/>
  <c r="J33" i="1" s="1"/>
  <c r="L154" i="1"/>
  <c r="J8" i="1"/>
  <c r="J12" i="1" s="1"/>
  <c r="Y7" i="1"/>
  <c r="M167" i="1"/>
  <c r="M156" i="1"/>
  <c r="J110" i="1"/>
  <c r="J149" i="1"/>
  <c r="J153" i="1"/>
  <c r="G82" i="1"/>
  <c r="J82" i="1"/>
  <c r="J18" i="1"/>
  <c r="J21" i="1" s="1"/>
  <c r="V21" i="1"/>
  <c r="G138" i="1"/>
  <c r="V8" i="1"/>
  <c r="V12" i="1" s="1"/>
  <c r="M165" i="1"/>
  <c r="M154" i="1"/>
  <c r="J65" i="1"/>
  <c r="J91" i="1"/>
  <c r="G149" i="1"/>
  <c r="V149" i="1"/>
  <c r="V153" i="1" s="1"/>
  <c r="S138" i="1"/>
  <c r="G52" i="1"/>
  <c r="G21" i="1"/>
  <c r="G116" i="1"/>
  <c r="G101" i="1"/>
  <c r="G88" i="1"/>
  <c r="G30" i="1"/>
  <c r="G33" i="1" s="1"/>
  <c r="S21" i="1"/>
  <c r="J138" i="1"/>
  <c r="W102" i="1"/>
  <c r="Y102" i="1" s="1"/>
  <c r="W104" i="1"/>
  <c r="Y104" i="1" s="1"/>
  <c r="T91" i="1"/>
  <c r="R76" i="1"/>
  <c r="W31" i="1"/>
  <c r="X31" i="1" s="1"/>
  <c r="U19" i="1"/>
  <c r="G164" i="1"/>
  <c r="T149" i="1"/>
  <c r="T153" i="1" s="1"/>
  <c r="G127" i="1"/>
  <c r="G110" i="1"/>
  <c r="W108" i="1"/>
  <c r="Y108" i="1" s="1"/>
  <c r="G98" i="1"/>
  <c r="W95" i="1"/>
  <c r="Y95" i="1" s="1"/>
  <c r="W97" i="1"/>
  <c r="X97" i="1" s="1"/>
  <c r="W86" i="1"/>
  <c r="Y86" i="1" s="1"/>
  <c r="R78" i="1"/>
  <c r="R80" i="1"/>
  <c r="W48" i="1"/>
  <c r="W50" i="1"/>
  <c r="Y50" i="1" s="1"/>
  <c r="W19" i="1"/>
  <c r="X19" i="1" s="1"/>
  <c r="U20" i="1"/>
  <c r="U18" i="1" s="1"/>
  <c r="U21" i="1" s="1"/>
  <c r="W20" i="1"/>
  <c r="Y20" i="1" s="1"/>
  <c r="W9" i="1"/>
  <c r="Y9" i="1" s="1"/>
  <c r="W10" i="1"/>
  <c r="Y10" i="1" s="1"/>
  <c r="W11" i="1"/>
  <c r="Y11" i="1" s="1"/>
  <c r="H146" i="1"/>
  <c r="G65" i="1"/>
  <c r="J164" i="1"/>
  <c r="D165" i="1"/>
  <c r="D169" i="1"/>
  <c r="D154" i="1"/>
  <c r="F165" i="1"/>
  <c r="F169" i="1"/>
  <c r="F154" i="1"/>
  <c r="X11" i="1"/>
  <c r="Y23" i="1"/>
  <c r="Y24" i="1" s="1"/>
  <c r="W24" i="1"/>
  <c r="X23" i="1"/>
  <c r="X24" i="1" s="1"/>
  <c r="W26" i="1"/>
  <c r="R26" i="1"/>
  <c r="R27" i="1" s="1"/>
  <c r="Q27" i="1"/>
  <c r="S26" i="1"/>
  <c r="S27" i="1" s="1"/>
  <c r="G171" i="1"/>
  <c r="G166" i="1"/>
  <c r="G155" i="1"/>
  <c r="C156" i="1"/>
  <c r="C167" i="1"/>
  <c r="E156" i="1"/>
  <c r="E174" i="1"/>
  <c r="E167" i="1"/>
  <c r="E173" i="1" s="1"/>
  <c r="I156" i="1"/>
  <c r="I174" i="1"/>
  <c r="I167" i="1"/>
  <c r="Q8" i="1"/>
  <c r="S9" i="1"/>
  <c r="U9" i="1"/>
  <c r="S10" i="1"/>
  <c r="U10" i="1"/>
  <c r="S11" i="1"/>
  <c r="U11" i="1"/>
  <c r="T12" i="1"/>
  <c r="J14" i="1"/>
  <c r="J15" i="1" s="1"/>
  <c r="Y17" i="1"/>
  <c r="R23" i="1"/>
  <c r="R24" i="1" s="1"/>
  <c r="Q24" i="1"/>
  <c r="V26" i="1"/>
  <c r="V27" i="1" s="1"/>
  <c r="S29" i="1"/>
  <c r="V29" i="1"/>
  <c r="Q52" i="1"/>
  <c r="W40" i="1"/>
  <c r="Y42" i="1"/>
  <c r="X42" i="1"/>
  <c r="Y48" i="1"/>
  <c r="X48" i="1"/>
  <c r="X50" i="1"/>
  <c r="Y62" i="1"/>
  <c r="X62" i="1"/>
  <c r="Y67" i="1"/>
  <c r="Y68" i="1" s="1"/>
  <c r="W68" i="1"/>
  <c r="X67" i="1"/>
  <c r="X68" i="1" s="1"/>
  <c r="D167" i="1"/>
  <c r="D156" i="1"/>
  <c r="F174" i="1"/>
  <c r="F167" i="1"/>
  <c r="F173" i="1" s="1"/>
  <c r="F156" i="1"/>
  <c r="H174" i="1"/>
  <c r="H167" i="1"/>
  <c r="H156" i="1"/>
  <c r="C12" i="1"/>
  <c r="E12" i="1"/>
  <c r="G12" i="1"/>
  <c r="I12" i="1"/>
  <c r="Q12" i="1"/>
  <c r="H155" i="1"/>
  <c r="H171" i="1"/>
  <c r="H166" i="1"/>
  <c r="U15" i="1"/>
  <c r="S23" i="1"/>
  <c r="S24" i="1" s="1"/>
  <c r="W29" i="1"/>
  <c r="Y31" i="1"/>
  <c r="X32" i="1"/>
  <c r="Y32" i="1"/>
  <c r="Q38" i="1"/>
  <c r="S35" i="1"/>
  <c r="W35" i="1"/>
  <c r="R35" i="1"/>
  <c r="R38" i="1" s="1"/>
  <c r="Y44" i="1"/>
  <c r="X44" i="1"/>
  <c r="Y46" i="1"/>
  <c r="X46" i="1"/>
  <c r="Y60" i="1"/>
  <c r="X60" i="1"/>
  <c r="Y64" i="1"/>
  <c r="X64" i="1"/>
  <c r="Y72" i="1"/>
  <c r="X72" i="1"/>
  <c r="Y74" i="1"/>
  <c r="X74" i="1"/>
  <c r="Y76" i="1"/>
  <c r="X76" i="1"/>
  <c r="Y78" i="1"/>
  <c r="X78" i="1"/>
  <c r="X80" i="1"/>
  <c r="Y80" i="1"/>
  <c r="R31" i="1"/>
  <c r="R30" i="1" s="1"/>
  <c r="R33" i="1" s="1"/>
  <c r="V31" i="1"/>
  <c r="V30" i="1" s="1"/>
  <c r="S32" i="1"/>
  <c r="U32" i="1"/>
  <c r="U30" i="1" s="1"/>
  <c r="U33" i="1" s="1"/>
  <c r="J35" i="1"/>
  <c r="J38" i="1" s="1"/>
  <c r="S37" i="1"/>
  <c r="S36" i="1" s="1"/>
  <c r="U37" i="1"/>
  <c r="U36" i="1" s="1"/>
  <c r="U38" i="1" s="1"/>
  <c r="W37" i="1"/>
  <c r="T38" i="1"/>
  <c r="J40" i="1"/>
  <c r="J52" i="1" s="1"/>
  <c r="V42" i="1"/>
  <c r="S43" i="1"/>
  <c r="U43" i="1"/>
  <c r="W43" i="1"/>
  <c r="R44" i="1"/>
  <c r="V44" i="1"/>
  <c r="S45" i="1"/>
  <c r="U45" i="1"/>
  <c r="W45" i="1"/>
  <c r="V46" i="1"/>
  <c r="S47" i="1"/>
  <c r="U47" i="1"/>
  <c r="W47" i="1"/>
  <c r="R48" i="1"/>
  <c r="V48" i="1"/>
  <c r="S49" i="1"/>
  <c r="U49" i="1"/>
  <c r="W49" i="1"/>
  <c r="R50" i="1"/>
  <c r="V50" i="1"/>
  <c r="S51" i="1"/>
  <c r="U51" i="1"/>
  <c r="W51" i="1"/>
  <c r="H52" i="1"/>
  <c r="S54" i="1"/>
  <c r="S55" i="1" s="1"/>
  <c r="U54" i="1"/>
  <c r="U55" i="1" s="1"/>
  <c r="W54" i="1"/>
  <c r="T55" i="1"/>
  <c r="Y57" i="1"/>
  <c r="S59" i="1"/>
  <c r="U59" i="1"/>
  <c r="W59" i="1"/>
  <c r="V60" i="1"/>
  <c r="S61" i="1"/>
  <c r="U61" i="1"/>
  <c r="W61" i="1"/>
  <c r="V62" i="1"/>
  <c r="S63" i="1"/>
  <c r="U63" i="1"/>
  <c r="W63" i="1"/>
  <c r="V64" i="1"/>
  <c r="V67" i="1"/>
  <c r="V68" i="1" s="1"/>
  <c r="Q68" i="1"/>
  <c r="V72" i="1"/>
  <c r="S73" i="1"/>
  <c r="W73" i="1"/>
  <c r="V74" i="1"/>
  <c r="S75" i="1"/>
  <c r="W75" i="1"/>
  <c r="V76" i="1"/>
  <c r="S77" i="1"/>
  <c r="W77" i="1"/>
  <c r="V78" i="1"/>
  <c r="S79" i="1"/>
  <c r="W79" i="1"/>
  <c r="V80" i="1"/>
  <c r="Y81" i="1"/>
  <c r="X81" i="1"/>
  <c r="Y93" i="1"/>
  <c r="X93" i="1"/>
  <c r="Y106" i="1"/>
  <c r="X106" i="1"/>
  <c r="X107" i="1"/>
  <c r="Y107" i="1"/>
  <c r="S31" i="1"/>
  <c r="S30" i="1" s="1"/>
  <c r="S42" i="1"/>
  <c r="S44" i="1"/>
  <c r="S46" i="1"/>
  <c r="S48" i="1"/>
  <c r="S50" i="1"/>
  <c r="R54" i="1"/>
  <c r="R55" i="1" s="1"/>
  <c r="S60" i="1"/>
  <c r="S62" i="1"/>
  <c r="S64" i="1"/>
  <c r="S67" i="1"/>
  <c r="S68" i="1" s="1"/>
  <c r="U67" i="1"/>
  <c r="U68" i="1" s="1"/>
  <c r="Y70" i="1"/>
  <c r="S72" i="1"/>
  <c r="S74" i="1"/>
  <c r="S76" i="1"/>
  <c r="S78" i="1"/>
  <c r="S80" i="1"/>
  <c r="W90" i="1"/>
  <c r="Y97" i="1"/>
  <c r="X109" i="1"/>
  <c r="Y109" i="1"/>
  <c r="Y115" i="1"/>
  <c r="X115" i="1"/>
  <c r="Y120" i="1"/>
  <c r="X120" i="1"/>
  <c r="Y122" i="1"/>
  <c r="X122" i="1"/>
  <c r="Y124" i="1"/>
  <c r="X124" i="1"/>
  <c r="Y126" i="1"/>
  <c r="X126" i="1"/>
  <c r="R81" i="1"/>
  <c r="V81" i="1"/>
  <c r="I171" i="1"/>
  <c r="I166" i="1"/>
  <c r="I155" i="1"/>
  <c r="W84" i="1"/>
  <c r="R86" i="1"/>
  <c r="R85" i="1" s="1"/>
  <c r="R88" i="1" s="1"/>
  <c r="V86" i="1"/>
  <c r="V85" i="1" s="1"/>
  <c r="S87" i="1"/>
  <c r="U87" i="1"/>
  <c r="U85" i="1" s="1"/>
  <c r="U88" i="1" s="1"/>
  <c r="W87" i="1"/>
  <c r="J90" i="1"/>
  <c r="S92" i="1"/>
  <c r="U92" i="1"/>
  <c r="W92" i="1"/>
  <c r="V93" i="1"/>
  <c r="S94" i="1"/>
  <c r="U94" i="1"/>
  <c r="W94" i="1"/>
  <c r="R95" i="1"/>
  <c r="V95" i="1"/>
  <c r="S96" i="1"/>
  <c r="U96" i="1"/>
  <c r="W96" i="1"/>
  <c r="R97" i="1"/>
  <c r="V97" i="1"/>
  <c r="I98" i="1"/>
  <c r="Q98" i="1"/>
  <c r="X100" i="1"/>
  <c r="R102" i="1"/>
  <c r="V102" i="1"/>
  <c r="S103" i="1"/>
  <c r="U103" i="1"/>
  <c r="W103" i="1"/>
  <c r="R104" i="1"/>
  <c r="V104" i="1"/>
  <c r="S105" i="1"/>
  <c r="U105" i="1"/>
  <c r="W105" i="1"/>
  <c r="R106" i="1"/>
  <c r="V106" i="1"/>
  <c r="S107" i="1"/>
  <c r="U107" i="1"/>
  <c r="R108" i="1"/>
  <c r="V108" i="1"/>
  <c r="S109" i="1"/>
  <c r="U109" i="1"/>
  <c r="Y112" i="1"/>
  <c r="S114" i="1"/>
  <c r="U114" i="1"/>
  <c r="U113" i="1" s="1"/>
  <c r="U116" i="1" s="1"/>
  <c r="W114" i="1"/>
  <c r="V115" i="1"/>
  <c r="V113" i="1" s="1"/>
  <c r="V116" i="1" s="1"/>
  <c r="X118" i="1"/>
  <c r="R120" i="1"/>
  <c r="V120" i="1"/>
  <c r="S121" i="1"/>
  <c r="U121" i="1"/>
  <c r="W121" i="1"/>
  <c r="R122" i="1"/>
  <c r="V122" i="1"/>
  <c r="S123" i="1"/>
  <c r="U123" i="1"/>
  <c r="W123" i="1"/>
  <c r="R124" i="1"/>
  <c r="V124" i="1"/>
  <c r="S125" i="1"/>
  <c r="U125" i="1"/>
  <c r="W125" i="1"/>
  <c r="R126" i="1"/>
  <c r="V126" i="1"/>
  <c r="J129" i="1"/>
  <c r="J130" i="1" s="1"/>
  <c r="I130" i="1"/>
  <c r="Y132" i="1"/>
  <c r="Y133" i="1" s="1"/>
  <c r="W133" i="1"/>
  <c r="X132" i="1"/>
  <c r="X133" i="1" s="1"/>
  <c r="Y143" i="1"/>
  <c r="X143" i="1"/>
  <c r="Y145" i="1"/>
  <c r="X145" i="1"/>
  <c r="S81" i="1"/>
  <c r="J84" i="1"/>
  <c r="J88" i="1" s="1"/>
  <c r="S86" i="1"/>
  <c r="S85" i="1" s="1"/>
  <c r="I88" i="1"/>
  <c r="S93" i="1"/>
  <c r="S95" i="1"/>
  <c r="S97" i="1"/>
  <c r="Y100" i="1"/>
  <c r="S102" i="1"/>
  <c r="S104" i="1"/>
  <c r="S106" i="1"/>
  <c r="S108" i="1"/>
  <c r="S115" i="1"/>
  <c r="S120" i="1"/>
  <c r="S122" i="1"/>
  <c r="S124" i="1"/>
  <c r="S126" i="1"/>
  <c r="W129" i="1"/>
  <c r="S129" i="1"/>
  <c r="S130" i="1" s="1"/>
  <c r="Q130" i="1"/>
  <c r="Y137" i="1"/>
  <c r="Y136" i="1" s="1"/>
  <c r="X137" i="1"/>
  <c r="X136" i="1" s="1"/>
  <c r="W136" i="1"/>
  <c r="W138" i="1" s="1"/>
  <c r="Y142" i="1"/>
  <c r="W141" i="1"/>
  <c r="X142" i="1"/>
  <c r="Y144" i="1"/>
  <c r="X144" i="1"/>
  <c r="V132" i="1"/>
  <c r="V133" i="1" s="1"/>
  <c r="Q133" i="1"/>
  <c r="X135" i="1"/>
  <c r="V137" i="1"/>
  <c r="V136" i="1" s="1"/>
  <c r="V138" i="1" s="1"/>
  <c r="V142" i="1"/>
  <c r="V143" i="1"/>
  <c r="V144" i="1"/>
  <c r="V145" i="1"/>
  <c r="X148" i="1"/>
  <c r="U150" i="1"/>
  <c r="W150" i="1"/>
  <c r="U151" i="1"/>
  <c r="W151" i="1"/>
  <c r="U152" i="1"/>
  <c r="W152" i="1"/>
  <c r="Y162" i="1"/>
  <c r="X162" i="1"/>
  <c r="S132" i="1"/>
  <c r="S133" i="1" s="1"/>
  <c r="U132" i="1"/>
  <c r="U133" i="1" s="1"/>
  <c r="U137" i="1"/>
  <c r="U136" i="1" s="1"/>
  <c r="U138" i="1" s="1"/>
  <c r="J140" i="1"/>
  <c r="U142" i="1"/>
  <c r="U143" i="1"/>
  <c r="U144" i="1"/>
  <c r="U145" i="1"/>
  <c r="Y148" i="1"/>
  <c r="Y159" i="1"/>
  <c r="S161" i="1"/>
  <c r="U161" i="1"/>
  <c r="W161" i="1"/>
  <c r="R162" i="1"/>
  <c r="R160" i="1" s="1"/>
  <c r="R164" i="1" s="1"/>
  <c r="V162" i="1"/>
  <c r="V164" i="1" s="1"/>
  <c r="S163" i="1"/>
  <c r="U163" i="1"/>
  <c r="W163" i="1"/>
  <c r="X159" i="1"/>
  <c r="S162" i="1"/>
  <c r="G174" i="1" l="1"/>
  <c r="G167" i="1"/>
  <c r="G173" i="1" s="1"/>
  <c r="G153" i="1"/>
  <c r="G154" i="1" s="1"/>
  <c r="J146" i="1"/>
  <c r="X10" i="1"/>
  <c r="X9" i="1"/>
  <c r="W30" i="1"/>
  <c r="G156" i="1"/>
  <c r="X108" i="1"/>
  <c r="X102" i="1"/>
  <c r="J156" i="1"/>
  <c r="X104" i="1"/>
  <c r="T167" i="1"/>
  <c r="X95" i="1"/>
  <c r="J98" i="1"/>
  <c r="T156" i="1"/>
  <c r="T98" i="1"/>
  <c r="R71" i="1"/>
  <c r="R82" i="1" s="1"/>
  <c r="H173" i="1"/>
  <c r="X20" i="1"/>
  <c r="X18" i="1" s="1"/>
  <c r="X21" i="1" s="1"/>
  <c r="J167" i="1"/>
  <c r="I173" i="1"/>
  <c r="X86" i="1"/>
  <c r="Y90" i="1"/>
  <c r="X90" i="1"/>
  <c r="Y84" i="1"/>
  <c r="X84" i="1"/>
  <c r="Y40" i="1"/>
  <c r="X40" i="1"/>
  <c r="V160" i="1"/>
  <c r="U119" i="1"/>
  <c r="U127" i="1" s="1"/>
  <c r="W8" i="1"/>
  <c r="W12" i="1" s="1"/>
  <c r="R91" i="1"/>
  <c r="R98" i="1" s="1"/>
  <c r="R41" i="1"/>
  <c r="Y141" i="1"/>
  <c r="W119" i="1"/>
  <c r="W127" i="1" s="1"/>
  <c r="U101" i="1"/>
  <c r="U110" i="1" s="1"/>
  <c r="V91" i="1"/>
  <c r="V98" i="1" s="1"/>
  <c r="V58" i="1"/>
  <c r="V65" i="1" s="1"/>
  <c r="U41" i="1"/>
  <c r="U52" i="1" s="1"/>
  <c r="Y19" i="1"/>
  <c r="Y18" i="1" s="1"/>
  <c r="Y21" i="1" s="1"/>
  <c r="W18" i="1"/>
  <c r="W21" i="1" s="1"/>
  <c r="Y8" i="1"/>
  <c r="H165" i="1"/>
  <c r="X161" i="1"/>
  <c r="W160" i="1"/>
  <c r="W164" i="1" s="1"/>
  <c r="Y161" i="1"/>
  <c r="S160" i="1"/>
  <c r="S164" i="1" s="1"/>
  <c r="X152" i="1"/>
  <c r="Y152" i="1"/>
  <c r="X151" i="1"/>
  <c r="Y151" i="1"/>
  <c r="X150" i="1"/>
  <c r="Y150" i="1"/>
  <c r="W149" i="1"/>
  <c r="W153" i="1" s="1"/>
  <c r="V141" i="1"/>
  <c r="V146" i="1" s="1"/>
  <c r="Y129" i="1"/>
  <c r="Y130" i="1" s="1"/>
  <c r="W130" i="1"/>
  <c r="X129" i="1"/>
  <c r="X130" i="1" s="1"/>
  <c r="S119" i="1"/>
  <c r="S127" i="1" s="1"/>
  <c r="S88" i="1"/>
  <c r="X123" i="1"/>
  <c r="Y123" i="1"/>
  <c r="V119" i="1"/>
  <c r="V127" i="1" s="1"/>
  <c r="X103" i="1"/>
  <c r="Y103" i="1"/>
  <c r="R101" i="1"/>
  <c r="R110" i="1" s="1"/>
  <c r="X96" i="1"/>
  <c r="Y96" i="1"/>
  <c r="U91" i="1"/>
  <c r="U98" i="1" s="1"/>
  <c r="X87" i="1"/>
  <c r="Y87" i="1"/>
  <c r="Y85" i="1" s="1"/>
  <c r="Y88" i="1" s="1"/>
  <c r="V88" i="1"/>
  <c r="T88" i="1"/>
  <c r="W85" i="1"/>
  <c r="W88" i="1" s="1"/>
  <c r="X79" i="1"/>
  <c r="Y79" i="1"/>
  <c r="X75" i="1"/>
  <c r="Y75" i="1"/>
  <c r="X63" i="1"/>
  <c r="Y63" i="1"/>
  <c r="X61" i="1"/>
  <c r="Y61" i="1"/>
  <c r="X59" i="1"/>
  <c r="W58" i="1"/>
  <c r="W65" i="1" s="1"/>
  <c r="Y59" i="1"/>
  <c r="S58" i="1"/>
  <c r="S65" i="1" s="1"/>
  <c r="X49" i="1"/>
  <c r="Y49" i="1"/>
  <c r="X43" i="1"/>
  <c r="Y43" i="1"/>
  <c r="S38" i="1"/>
  <c r="Y30" i="1"/>
  <c r="Q15" i="1"/>
  <c r="S14" i="1"/>
  <c r="W14" i="1"/>
  <c r="R14" i="1"/>
  <c r="I169" i="1"/>
  <c r="I165" i="1"/>
  <c r="I154" i="1"/>
  <c r="E169" i="1"/>
  <c r="E165" i="1"/>
  <c r="E154" i="1"/>
  <c r="J166" i="1"/>
  <c r="W41" i="1"/>
  <c r="W52" i="1" s="1"/>
  <c r="V33" i="1"/>
  <c r="U8" i="1"/>
  <c r="Q156" i="1"/>
  <c r="Q167" i="1"/>
  <c r="T166" i="1"/>
  <c r="Q155" i="1"/>
  <c r="Y26" i="1"/>
  <c r="Y27" i="1" s="1"/>
  <c r="W27" i="1"/>
  <c r="X26" i="1"/>
  <c r="X27" i="1" s="1"/>
  <c r="H169" i="1"/>
  <c r="X163" i="1"/>
  <c r="Y163" i="1"/>
  <c r="U164" i="1"/>
  <c r="U160" i="1"/>
  <c r="U141" i="1"/>
  <c r="U146" i="1" s="1"/>
  <c r="U149" i="1"/>
  <c r="U153" i="1" s="1"/>
  <c r="S146" i="1"/>
  <c r="Q146" i="1"/>
  <c r="Q165" i="1" s="1"/>
  <c r="W140" i="1"/>
  <c r="W166" i="1" s="1"/>
  <c r="X138" i="1"/>
  <c r="Y135" i="1"/>
  <c r="Y138" i="1" s="1"/>
  <c r="X141" i="1"/>
  <c r="S101" i="1"/>
  <c r="S110" i="1" s="1"/>
  <c r="T130" i="1"/>
  <c r="U129" i="1"/>
  <c r="U130" i="1" s="1"/>
  <c r="V129" i="1"/>
  <c r="V130" i="1" s="1"/>
  <c r="X125" i="1"/>
  <c r="Y125" i="1"/>
  <c r="X121" i="1"/>
  <c r="Y121" i="1"/>
  <c r="R119" i="1"/>
  <c r="R127" i="1" s="1"/>
  <c r="X114" i="1"/>
  <c r="X113" i="1" s="1"/>
  <c r="X116" i="1" s="1"/>
  <c r="W113" i="1"/>
  <c r="W116" i="1" s="1"/>
  <c r="Y114" i="1"/>
  <c r="Y113" i="1" s="1"/>
  <c r="Y116" i="1" s="1"/>
  <c r="S113" i="1"/>
  <c r="S116" i="1" s="1"/>
  <c r="X105" i="1"/>
  <c r="Y105" i="1"/>
  <c r="V101" i="1"/>
  <c r="V110" i="1" s="1"/>
  <c r="X94" i="1"/>
  <c r="Y94" i="1"/>
  <c r="X92" i="1"/>
  <c r="W91" i="1"/>
  <c r="W98" i="1" s="1"/>
  <c r="Y92" i="1"/>
  <c r="S91" i="1"/>
  <c r="S98" i="1" s="1"/>
  <c r="X85" i="1"/>
  <c r="S71" i="1"/>
  <c r="S82" i="1" s="1"/>
  <c r="S41" i="1"/>
  <c r="W101" i="1"/>
  <c r="W110" i="1" s="1"/>
  <c r="Y101" i="1"/>
  <c r="Y110" i="1" s="1"/>
  <c r="X77" i="1"/>
  <c r="Y77" i="1"/>
  <c r="X73" i="1"/>
  <c r="Y73" i="1"/>
  <c r="V71" i="1"/>
  <c r="V82" i="1" s="1"/>
  <c r="U58" i="1"/>
  <c r="U65" i="1" s="1"/>
  <c r="W55" i="1"/>
  <c r="X54" i="1"/>
  <c r="X55" i="1" s="1"/>
  <c r="Y54" i="1"/>
  <c r="Y55" i="1" s="1"/>
  <c r="X51" i="1"/>
  <c r="Y51" i="1"/>
  <c r="X47" i="1"/>
  <c r="Y47" i="1"/>
  <c r="X45" i="1"/>
  <c r="Y45" i="1"/>
  <c r="Y41" i="1" s="1"/>
  <c r="V41" i="1"/>
  <c r="V52" i="1" s="1"/>
  <c r="X37" i="1"/>
  <c r="X36" i="1" s="1"/>
  <c r="W36" i="1"/>
  <c r="W38" i="1" s="1"/>
  <c r="Y37" i="1"/>
  <c r="Y36" i="1" s="1"/>
  <c r="W71" i="1"/>
  <c r="W82" i="1" s="1"/>
  <c r="X35" i="1"/>
  <c r="Y35" i="1"/>
  <c r="X30" i="1"/>
  <c r="W33" i="1"/>
  <c r="Y29" i="1"/>
  <c r="X29" i="1"/>
  <c r="G169" i="1"/>
  <c r="G165" i="1"/>
  <c r="C169" i="1"/>
  <c r="C165" i="1"/>
  <c r="C154" i="1"/>
  <c r="V155" i="1"/>
  <c r="J155" i="1"/>
  <c r="S52" i="1"/>
  <c r="S33" i="1"/>
  <c r="S8" i="1"/>
  <c r="T155" i="1"/>
  <c r="Q166" i="1"/>
  <c r="H154" i="1"/>
  <c r="X8" i="1" l="1"/>
  <c r="X119" i="1"/>
  <c r="X127" i="1" s="1"/>
  <c r="J165" i="1"/>
  <c r="W155" i="1"/>
  <c r="Q154" i="1"/>
  <c r="Y119" i="1"/>
  <c r="Y127" i="1" s="1"/>
  <c r="X101" i="1"/>
  <c r="X110" i="1" s="1"/>
  <c r="Y149" i="1"/>
  <c r="Y153" i="1" s="1"/>
  <c r="X149" i="1"/>
  <c r="X153" i="1" s="1"/>
  <c r="T169" i="1"/>
  <c r="T154" i="1"/>
  <c r="X91" i="1"/>
  <c r="X98" i="1" s="1"/>
  <c r="J154" i="1"/>
  <c r="X58" i="1"/>
  <c r="X65" i="1" s="1"/>
  <c r="U166" i="1"/>
  <c r="T165" i="1"/>
  <c r="W174" i="1" s="1"/>
  <c r="Y71" i="1"/>
  <c r="Y82" i="1" s="1"/>
  <c r="R167" i="1"/>
  <c r="X71" i="1"/>
  <c r="X82" i="1" s="1"/>
  <c r="X41" i="1"/>
  <c r="X52" i="1" s="1"/>
  <c r="X88" i="1"/>
  <c r="W167" i="1"/>
  <c r="W156" i="1"/>
  <c r="X38" i="1"/>
  <c r="Y33" i="1"/>
  <c r="Y58" i="1"/>
  <c r="Y65" i="1" s="1"/>
  <c r="V165" i="1"/>
  <c r="V154" i="1"/>
  <c r="X12" i="1"/>
  <c r="X140" i="1"/>
  <c r="X146" i="1" s="1"/>
  <c r="W146" i="1"/>
  <c r="Y140" i="1"/>
  <c r="Y146" i="1" s="1"/>
  <c r="V166" i="1"/>
  <c r="R155" i="1"/>
  <c r="R166" i="1"/>
  <c r="R15" i="1"/>
  <c r="S15" i="1"/>
  <c r="S166" i="1"/>
  <c r="S155" i="1"/>
  <c r="U155" i="1"/>
  <c r="Y160" i="1"/>
  <c r="Y164" i="1" s="1"/>
  <c r="X160" i="1"/>
  <c r="X164" i="1" s="1"/>
  <c r="V156" i="1"/>
  <c r="Q170" i="1"/>
  <c r="Q169" i="1"/>
  <c r="Y12" i="1"/>
  <c r="S156" i="1"/>
  <c r="S167" i="1"/>
  <c r="S12" i="1"/>
  <c r="X33" i="1"/>
  <c r="Y38" i="1"/>
  <c r="Y91" i="1"/>
  <c r="V167" i="1"/>
  <c r="U156" i="1"/>
  <c r="U167" i="1"/>
  <c r="U169" i="1" s="1"/>
  <c r="U12" i="1"/>
  <c r="Y52" i="1"/>
  <c r="R156" i="1"/>
  <c r="W15" i="1"/>
  <c r="W154" i="1" s="1"/>
  <c r="X14" i="1"/>
  <c r="Y14" i="1"/>
  <c r="Y15" i="1" s="1"/>
  <c r="Y156" i="1" l="1"/>
  <c r="X156" i="1"/>
  <c r="X155" i="1"/>
  <c r="X166" i="1"/>
  <c r="X15" i="1"/>
  <c r="X154" i="1" s="1"/>
  <c r="U154" i="1"/>
  <c r="U165" i="1"/>
  <c r="S165" i="1"/>
  <c r="Y174" i="1" s="1"/>
  <c r="S154" i="1"/>
  <c r="Y155" i="1"/>
  <c r="X169" i="1"/>
  <c r="R169" i="1"/>
  <c r="V169" i="1"/>
  <c r="W165" i="1"/>
  <c r="X167" i="1"/>
  <c r="Y98" i="1"/>
  <c r="Y154" i="1" s="1"/>
  <c r="X170" i="1"/>
  <c r="Y170" i="1"/>
  <c r="Y166" i="1"/>
  <c r="Y169" i="1"/>
  <c r="S169" i="1"/>
  <c r="R154" i="1"/>
  <c r="R165" i="1"/>
  <c r="Y167" i="1"/>
  <c r="X165" i="1" l="1"/>
  <c r="X174" i="1"/>
  <c r="Y172" i="1"/>
  <c r="Y165" i="1"/>
  <c r="W169" i="1"/>
  <c r="W170" i="1"/>
  <c r="X172" i="1"/>
  <c r="W172" i="1" l="1"/>
</calcChain>
</file>

<file path=xl/sharedStrings.xml><?xml version="1.0" encoding="utf-8"?>
<sst xmlns="http://schemas.openxmlformats.org/spreadsheetml/2006/main" count="203" uniqueCount="124">
  <si>
    <t>тыс. рублей</t>
  </si>
  <si>
    <t>№ п/п</t>
  </si>
  <si>
    <t>Наименование муниципального образования, населенного пункта</t>
  </si>
  <si>
    <t>Количество организаций, шт.</t>
  </si>
  <si>
    <t>Количество окон, шт</t>
  </si>
  <si>
    <t>Ремонт</t>
  </si>
  <si>
    <t>Всего ремонт</t>
  </si>
  <si>
    <t>Всего на создание (оцениваемые затраты)</t>
  </si>
  <si>
    <t>Расчет средств из республиканского бюджета РМ (МФЦ-70% / Развитие МФЦ-50% / УРМ-50%)</t>
  </si>
  <si>
    <t>Объем средств, необходимый из местного бюджета муниципального образования (МФЦ - 30%/ Развитие МФЦ - 50% /  УРМ-50%)</t>
  </si>
  <si>
    <t>Расчет средств из республиканского бюджета РМ (МФЦ-70%/ Развитие МФЦ - 50% / УРМ-50%)</t>
  </si>
  <si>
    <t>2014 г.</t>
  </si>
  <si>
    <t>2015 г.</t>
  </si>
  <si>
    <t>2014-2015 гг.</t>
  </si>
  <si>
    <t>Ардатовский муниципальный район, в т.ч.</t>
  </si>
  <si>
    <t>МФЦ</t>
  </si>
  <si>
    <t>Удаленные рабочие места МФЦ</t>
  </si>
  <si>
    <t>Баевское сельское поселение</t>
  </si>
  <si>
    <t>Редкодубское сельское поселение</t>
  </si>
  <si>
    <t>Тургеневское Городское поселение</t>
  </si>
  <si>
    <t>ИТОГО</t>
  </si>
  <si>
    <t>Атюрьевский муниципальный район, в т.ч.</t>
  </si>
  <si>
    <t>Атяшевский муниципальный район, в т.ч.</t>
  </si>
  <si>
    <t>Аловское сельское поселение</t>
  </si>
  <si>
    <t>Атяшевское сельское поселение</t>
  </si>
  <si>
    <t>Большеберезниковский муниципальный район, в т.ч.</t>
  </si>
  <si>
    <t>Большеигнатовский муниципальный район, в т.ч.</t>
  </si>
  <si>
    <t>Дубенский муниципальный район, в т.ч.</t>
  </si>
  <si>
    <t>Ардатовское сельское поселение</t>
  </si>
  <si>
    <t>Поводимовское сельское поселение</t>
  </si>
  <si>
    <t>Ельниковский муниципальный район, в т.ч.</t>
  </si>
  <si>
    <t>Стародевиченское сельское поселение</t>
  </si>
  <si>
    <t>Зубово-Полянский муниципальный район, в т.ч.</t>
  </si>
  <si>
    <t>Зарубкинское сельское поселение</t>
  </si>
  <si>
    <t>Леплейское сельское поселение</t>
  </si>
  <si>
    <t>Мордовско-Полянское сельское поселение</t>
  </si>
  <si>
    <t>Нововыселское сельское поселение</t>
  </si>
  <si>
    <t>Потьминское Городское поселение</t>
  </si>
  <si>
    <t>Сосновское сельское поселение</t>
  </si>
  <si>
    <t>Тарханско-Потьминское сельское поселение</t>
  </si>
  <si>
    <t>Уметское Городское поселение</t>
  </si>
  <si>
    <t>Ширингушское сельское поселение</t>
  </si>
  <si>
    <t>Явасское Городское поселение</t>
  </si>
  <si>
    <t>Инсарский муниципальный район, в т.ч.</t>
  </si>
  <si>
    <t>Ичалковский муниципальный район, в т.ч.</t>
  </si>
  <si>
    <t>Берегово-Сыресевское сельское поселение</t>
  </si>
  <si>
    <t>Ичалковское сельское поселение</t>
  </si>
  <si>
    <t>Ладское сельское поселение</t>
  </si>
  <si>
    <t>Оброчинское сельское поселение</t>
  </si>
  <si>
    <t>Рождественно-Баевское сельское поселение</t>
  </si>
  <si>
    <t>Смольненское сельское поселение</t>
  </si>
  <si>
    <t>Кадошкинский муниципальный район, в т.ч.</t>
  </si>
  <si>
    <t>Ковылкинский муниципальный район, в т.ч.</t>
  </si>
  <si>
    <t>Казенно-Майданское сельское поселение</t>
  </si>
  <si>
    <t>Клиновское сельское поселение</t>
  </si>
  <si>
    <t>Кочелаевское сельское поселение</t>
  </si>
  <si>
    <t>Краснопресненское сельское поселение</t>
  </si>
  <si>
    <t>Мамолаевское сельское поселение</t>
  </si>
  <si>
    <t>Мордовско-Вечкенинское сельское поселение</t>
  </si>
  <si>
    <t>Парапинское сельское поселение</t>
  </si>
  <si>
    <t>Рыбкинское сельское поселение</t>
  </si>
  <si>
    <t>Троицкое сельское поселение</t>
  </si>
  <si>
    <t>Шингаринское сельское поселение</t>
  </si>
  <si>
    <t>Кочкуровский муниципальный район, в т.ч.</t>
  </si>
  <si>
    <t>Сабаевское сельское поселение</t>
  </si>
  <si>
    <t>Семилейское сельское поселение</t>
  </si>
  <si>
    <t>Краснослободский муниципальный район, в т.ч.</t>
  </si>
  <si>
    <t>Гуменское сельское поселение</t>
  </si>
  <si>
    <t>Красноподгорное сельское поселение</t>
  </si>
  <si>
    <t>Новокарьгинское сельское поселение</t>
  </si>
  <si>
    <t>Старогоряшинское сельское поселение</t>
  </si>
  <si>
    <t>Старозубаревское сельское поселение</t>
  </si>
  <si>
    <t>Старосиндровское сельское поселение</t>
  </si>
  <si>
    <t>Лямбирский муниципальный район, в т.ч.</t>
  </si>
  <si>
    <t>Аксеновское сельское поселение</t>
  </si>
  <si>
    <t>Александровское сельское поселение</t>
  </si>
  <si>
    <t>Атемарское сельское поселение</t>
  </si>
  <si>
    <t>Берсеневское сельское поселение</t>
  </si>
  <si>
    <t>Большеелховское сельское поселение</t>
  </si>
  <si>
    <t>Кривозерьевское сельское поселение</t>
  </si>
  <si>
    <t>Пензятское сельское поселение</t>
  </si>
  <si>
    <t>Саловское сельское поселение</t>
  </si>
  <si>
    <t>Ромодановский муниципальный район, в т.ч.</t>
  </si>
  <si>
    <t>Алтарское сельское поселение</t>
  </si>
  <si>
    <t>Белозерьевское сельское поселение</t>
  </si>
  <si>
    <t>Рузаевский муниципальный район, в т.ч.</t>
  </si>
  <si>
    <t>Красносельцовское сельское поселение</t>
  </si>
  <si>
    <t>Левженское сельское поселение</t>
  </si>
  <si>
    <t>Пайгармское сельское поселение</t>
  </si>
  <si>
    <t>Плодопитомническое сельское поселение</t>
  </si>
  <si>
    <t>Приреченское сельское поселение</t>
  </si>
  <si>
    <t>Татарско-Пишлинское сельское поселение</t>
  </si>
  <si>
    <t>Трускляйское сельское поселение</t>
  </si>
  <si>
    <t>Старошайговский муниципальный район, в т.ч.</t>
  </si>
  <si>
    <t>Темниковский муниципальный район, в т.ч.</t>
  </si>
  <si>
    <t>Теньгушевский муниципальный район, в т.ч.</t>
  </si>
  <si>
    <t>Барашевское сельское поселение</t>
  </si>
  <si>
    <t>Торбеевский муниципальный район, в т.ч.</t>
  </si>
  <si>
    <t>Варжеляйское сельское поселение</t>
  </si>
  <si>
    <t>Дракинское сельское поселение</t>
  </si>
  <si>
    <t>Салазгорьское сельское поселение</t>
  </si>
  <si>
    <t>Хилковское сельское поселение</t>
  </si>
  <si>
    <t>Чамзинский муниципальный район, в т.ч.</t>
  </si>
  <si>
    <t>Алексеевское сельское поселение</t>
  </si>
  <si>
    <t>Апраксинское сельское поселение</t>
  </si>
  <si>
    <t>Комсомольское Городское поселение</t>
  </si>
  <si>
    <t>ВСЕГО ПО РАЙОНАМ, в т.ч.</t>
  </si>
  <si>
    <t>Удаленные рабочие места</t>
  </si>
  <si>
    <t>Г.о. Саранск</t>
  </si>
  <si>
    <t>Николаевка пгт</t>
  </si>
  <si>
    <t>Луховка пгт</t>
  </si>
  <si>
    <t>Ялга пгт</t>
  </si>
  <si>
    <t>ВСЕГО</t>
  </si>
  <si>
    <t>Техническое оборудования</t>
  </si>
  <si>
    <t>Всего техническое оборудования</t>
  </si>
  <si>
    <t>Обеспечение комфортности</t>
  </si>
  <si>
    <t>Всего обеспечение комфортности</t>
  </si>
  <si>
    <t>Иные расходы</t>
  </si>
  <si>
    <t>Всего иные расходы</t>
  </si>
  <si>
    <t>пожаротушение вкл.</t>
  </si>
  <si>
    <t>торбеево, зубово, березники, атюрьево - финансирование материально-технического обеспечения произвести в 2015 году</t>
  </si>
  <si>
    <t>включая 101,2 монтаж локальной сети</t>
  </si>
  <si>
    <t>Приложение 1</t>
  </si>
  <si>
    <t xml:space="preserve">Расчетный размер субсидий бюджетам муниципальных районов на завершение работ по созданию сети МФЦ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</si>
</sst>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 vertical="top" wrapText="1"/>
    </xf>
    <xf numFmtId="2" fontId="4" fillId="0" borderId="7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4" fontId="3" fillId="0" borderId="1" xfId="0" applyNumberFormat="1" applyFont="1" applyBorder="1"/>
    <xf numFmtId="4" fontId="3" fillId="0" borderId="8" xfId="0" applyNumberFormat="1" applyFont="1" applyBorder="1"/>
    <xf numFmtId="4" fontId="3" fillId="0" borderId="2" xfId="0" applyNumberFormat="1" applyFont="1" applyBorder="1"/>
    <xf numFmtId="4" fontId="3" fillId="0" borderId="9" xfId="0" applyNumberFormat="1" applyFont="1" applyBorder="1"/>
    <xf numFmtId="0" fontId="5" fillId="3" borderId="21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horizontal="center" vertical="center" wrapText="1"/>
    </xf>
    <xf numFmtId="4" fontId="7" fillId="3" borderId="20" xfId="0" applyNumberFormat="1" applyFont="1" applyFill="1" applyBorder="1" applyAlignment="1">
      <alignment horizontal="right" vertical="center"/>
    </xf>
    <xf numFmtId="4" fontId="7" fillId="3" borderId="23" xfId="0" applyNumberFormat="1" applyFont="1" applyFill="1" applyBorder="1" applyAlignment="1">
      <alignment horizontal="right" vertical="center"/>
    </xf>
    <xf numFmtId="4" fontId="7" fillId="3" borderId="21" xfId="0" applyNumberFormat="1" applyFont="1" applyFill="1" applyBorder="1" applyAlignment="1">
      <alignment horizontal="right" vertical="center"/>
    </xf>
    <xf numFmtId="4" fontId="7" fillId="3" borderId="24" xfId="0" applyNumberFormat="1" applyFont="1" applyFill="1" applyBorder="1" applyAlignment="1">
      <alignment horizontal="right" vertical="center"/>
    </xf>
    <xf numFmtId="0" fontId="1" fillId="0" borderId="0" xfId="0" applyFont="1"/>
    <xf numFmtId="0" fontId="5" fillId="5" borderId="21" xfId="0" applyFont="1" applyFill="1" applyBorder="1" applyAlignment="1">
      <alignment vertical="center" wrapText="1"/>
    </xf>
    <xf numFmtId="0" fontId="6" fillId="5" borderId="22" xfId="0" applyFont="1" applyFill="1" applyBorder="1" applyAlignment="1">
      <alignment horizontal="center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5" borderId="23" xfId="0" applyNumberFormat="1" applyFont="1" applyFill="1" applyBorder="1" applyAlignment="1">
      <alignment horizontal="right" vertical="center"/>
    </xf>
    <xf numFmtId="4" fontId="7" fillId="5" borderId="21" xfId="0" applyNumberFormat="1" applyFont="1" applyFill="1" applyBorder="1" applyAlignment="1">
      <alignment horizontal="right" vertical="center"/>
    </xf>
    <xf numFmtId="4" fontId="7" fillId="5" borderId="24" xfId="0" applyNumberFormat="1" applyFont="1" applyFill="1" applyBorder="1" applyAlignment="1">
      <alignment horizontal="right" vertical="center"/>
    </xf>
    <xf numFmtId="0" fontId="8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/>
    </xf>
    <xf numFmtId="4" fontId="3" fillId="0" borderId="23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4" fontId="3" fillId="0" borderId="24" xfId="0" applyNumberFormat="1" applyFont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0" fontId="8" fillId="0" borderId="21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6" borderId="10" xfId="0" applyNumberFormat="1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8" fillId="0" borderId="2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3" fontId="7" fillId="7" borderId="13" xfId="0" applyNumberFormat="1" applyFont="1" applyFill="1" applyBorder="1" applyAlignment="1">
      <alignment horizontal="center" vertical="center"/>
    </xf>
    <xf numFmtId="4" fontId="7" fillId="7" borderId="13" xfId="0" applyNumberFormat="1" applyFont="1" applyFill="1" applyBorder="1" applyAlignment="1">
      <alignment horizontal="right" vertical="center"/>
    </xf>
    <xf numFmtId="4" fontId="7" fillId="7" borderId="14" xfId="0" applyNumberFormat="1" applyFont="1" applyFill="1" applyBorder="1" applyAlignment="1">
      <alignment horizontal="right" vertical="center"/>
    </xf>
    <xf numFmtId="4" fontId="7" fillId="7" borderId="15" xfId="0" applyNumberFormat="1" applyFont="1" applyFill="1" applyBorder="1" applyAlignment="1">
      <alignment horizontal="right" vertical="center"/>
    </xf>
    <xf numFmtId="4" fontId="7" fillId="7" borderId="16" xfId="0" applyNumberFormat="1" applyFont="1" applyFill="1" applyBorder="1" applyAlignment="1">
      <alignment horizontal="right" vertical="center"/>
    </xf>
    <xf numFmtId="0" fontId="0" fillId="7" borderId="0" xfId="0" applyFill="1"/>
    <xf numFmtId="3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" fontId="7" fillId="0" borderId="8" xfId="0" applyNumberFormat="1" applyFont="1" applyBorder="1"/>
    <xf numFmtId="4" fontId="7" fillId="0" borderId="2" xfId="0" applyNumberFormat="1" applyFont="1" applyBorder="1"/>
    <xf numFmtId="4" fontId="7" fillId="0" borderId="9" xfId="0" applyNumberFormat="1" applyFont="1" applyBorder="1"/>
    <xf numFmtId="4" fontId="7" fillId="6" borderId="1" xfId="0" applyNumberFormat="1" applyFont="1" applyFill="1" applyBorder="1"/>
    <xf numFmtId="3" fontId="7" fillId="0" borderId="10" xfId="0" applyNumberFormat="1" applyFont="1" applyBorder="1" applyAlignment="1">
      <alignment horizontal="center"/>
    </xf>
    <xf numFmtId="4" fontId="7" fillId="0" borderId="10" xfId="0" applyNumberFormat="1" applyFont="1" applyBorder="1"/>
    <xf numFmtId="4" fontId="7" fillId="0" borderId="17" xfId="0" applyNumberFormat="1" applyFont="1" applyBorder="1"/>
    <xf numFmtId="4" fontId="7" fillId="0" borderId="11" xfId="0" applyNumberFormat="1" applyFont="1" applyBorder="1"/>
    <xf numFmtId="4" fontId="7" fillId="0" borderId="18" xfId="0" applyNumberFormat="1" applyFont="1" applyBorder="1"/>
    <xf numFmtId="4" fontId="7" fillId="6" borderId="10" xfId="0" applyNumberFormat="1" applyFont="1" applyFill="1" applyBorder="1"/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0" fontId="1" fillId="0" borderId="26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/>
    <xf numFmtId="0" fontId="1" fillId="0" borderId="27" xfId="0" applyFont="1" applyBorder="1"/>
    <xf numFmtId="0" fontId="3" fillId="0" borderId="27" xfId="0" applyFont="1" applyBorder="1"/>
    <xf numFmtId="0" fontId="4" fillId="0" borderId="2" xfId="0" applyFont="1" applyBorder="1"/>
    <xf numFmtId="0" fontId="7" fillId="0" borderId="19" xfId="0" applyFont="1" applyBorder="1" applyAlignment="1">
      <alignment horizontal="center" vertical="center"/>
    </xf>
    <xf numFmtId="0" fontId="3" fillId="0" borderId="1" xfId="0" applyFont="1" applyBorder="1"/>
    <xf numFmtId="0" fontId="3" fillId="0" borderId="8" xfId="0" applyFont="1" applyBorder="1"/>
    <xf numFmtId="0" fontId="3" fillId="0" borderId="2" xfId="0" applyFont="1" applyBorder="1"/>
    <xf numFmtId="0" fontId="3" fillId="0" borderId="9" xfId="0" applyFont="1" applyBorder="1"/>
    <xf numFmtId="0" fontId="7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7" fillId="0" borderId="5" xfId="0" applyFont="1" applyBorder="1"/>
    <xf numFmtId="4" fontId="7" fillId="3" borderId="20" xfId="0" applyNumberFormat="1" applyFont="1" applyFill="1" applyBorder="1"/>
    <xf numFmtId="4" fontId="7" fillId="3" borderId="23" xfId="0" applyNumberFormat="1" applyFont="1" applyFill="1" applyBorder="1"/>
    <xf numFmtId="4" fontId="7" fillId="3" borderId="21" xfId="0" applyNumberFormat="1" applyFont="1" applyFill="1" applyBorder="1"/>
    <xf numFmtId="4" fontId="7" fillId="3" borderId="24" xfId="0" applyNumberFormat="1" applyFont="1" applyFill="1" applyBorder="1"/>
    <xf numFmtId="4" fontId="7" fillId="3" borderId="1" xfId="0" applyNumberFormat="1" applyFont="1" applyFill="1" applyBorder="1"/>
    <xf numFmtId="4" fontId="7" fillId="3" borderId="8" xfId="0" applyNumberFormat="1" applyFont="1" applyFill="1" applyBorder="1"/>
    <xf numFmtId="4" fontId="7" fillId="3" borderId="2" xfId="0" applyNumberFormat="1" applyFont="1" applyFill="1" applyBorder="1"/>
    <xf numFmtId="0" fontId="1" fillId="3" borderId="0" xfId="0" applyFont="1" applyFill="1"/>
    <xf numFmtId="4" fontId="7" fillId="5" borderId="20" xfId="0" applyNumberFormat="1" applyFont="1" applyFill="1" applyBorder="1"/>
    <xf numFmtId="4" fontId="7" fillId="5" borderId="23" xfId="0" applyNumberFormat="1" applyFont="1" applyFill="1" applyBorder="1"/>
    <xf numFmtId="4" fontId="7" fillId="5" borderId="21" xfId="0" applyNumberFormat="1" applyFont="1" applyFill="1" applyBorder="1"/>
    <xf numFmtId="4" fontId="7" fillId="5" borderId="24" xfId="0" applyNumberFormat="1" applyFont="1" applyFill="1" applyBorder="1"/>
    <xf numFmtId="0" fontId="0" fillId="5" borderId="0" xfId="0" applyFill="1"/>
    <xf numFmtId="0" fontId="9" fillId="0" borderId="21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horizontal="center" vertical="center" wrapText="1"/>
    </xf>
    <xf numFmtId="4" fontId="3" fillId="0" borderId="20" xfId="0" applyNumberFormat="1" applyFont="1" applyBorder="1"/>
    <xf numFmtId="4" fontId="3" fillId="0" borderId="23" xfId="0" applyNumberFormat="1" applyFont="1" applyBorder="1"/>
    <xf numFmtId="4" fontId="3" fillId="0" borderId="21" xfId="0" applyNumberFormat="1" applyFont="1" applyBorder="1"/>
    <xf numFmtId="4" fontId="3" fillId="0" borderId="24" xfId="0" applyNumberFormat="1" applyFont="1" applyBorder="1"/>
    <xf numFmtId="4" fontId="7" fillId="0" borderId="20" xfId="0" applyNumberFormat="1" applyFont="1" applyBorder="1"/>
    <xf numFmtId="4" fontId="7" fillId="6" borderId="20" xfId="0" applyNumberFormat="1" applyFont="1" applyFill="1" applyBorder="1"/>
    <xf numFmtId="0" fontId="7" fillId="0" borderId="25" xfId="0" applyFont="1" applyBorder="1" applyAlignment="1">
      <alignment horizontal="center" vertical="center"/>
    </xf>
    <xf numFmtId="4" fontId="7" fillId="7" borderId="13" xfId="0" applyNumberFormat="1" applyFont="1" applyFill="1" applyBorder="1"/>
    <xf numFmtId="4" fontId="7" fillId="7" borderId="14" xfId="0" applyNumberFormat="1" applyFont="1" applyFill="1" applyBorder="1"/>
    <xf numFmtId="4" fontId="7" fillId="7" borderId="15" xfId="0" applyNumberFormat="1" applyFont="1" applyFill="1" applyBorder="1"/>
    <xf numFmtId="0" fontId="1" fillId="7" borderId="0" xfId="0" applyFont="1" applyFill="1"/>
    <xf numFmtId="3" fontId="7" fillId="0" borderId="33" xfId="0" applyNumberFormat="1" applyFont="1" applyBorder="1" applyAlignment="1">
      <alignment horizontal="center" vertical="center"/>
    </xf>
    <xf numFmtId="4" fontId="7" fillId="0" borderId="13" xfId="0" applyNumberFormat="1" applyFont="1" applyBorder="1"/>
    <xf numFmtId="4" fontId="7" fillId="0" borderId="14" xfId="0" applyNumberFormat="1" applyFont="1" applyBorder="1"/>
    <xf numFmtId="4" fontId="7" fillId="0" borderId="15" xfId="0" applyNumberFormat="1" applyFont="1" applyBorder="1"/>
    <xf numFmtId="4" fontId="7" fillId="0" borderId="16" xfId="0" applyNumberFormat="1" applyFont="1" applyBorder="1"/>
    <xf numFmtId="4" fontId="7" fillId="6" borderId="13" xfId="0" applyNumberFormat="1" applyFont="1" applyFill="1" applyBorder="1"/>
    <xf numFmtId="0" fontId="7" fillId="0" borderId="0" xfId="0" applyFont="1" applyBorder="1" applyAlignment="1">
      <alignment horizontal="right" vertical="center"/>
    </xf>
    <xf numFmtId="4" fontId="0" fillId="0" borderId="0" xfId="0" applyNumberFormat="1"/>
    <xf numFmtId="4" fontId="7" fillId="5" borderId="35" xfId="0" applyNumberFormat="1" applyFont="1" applyFill="1" applyBorder="1" applyAlignment="1">
      <alignment horizontal="right" vertical="center"/>
    </xf>
    <xf numFmtId="4" fontId="7" fillId="0" borderId="36" xfId="0" applyNumberFormat="1" applyFont="1" applyBorder="1" applyAlignment="1">
      <alignment horizontal="right" vertical="center"/>
    </xf>
    <xf numFmtId="4" fontId="7" fillId="7" borderId="37" xfId="0" applyNumberFormat="1" applyFont="1" applyFill="1" applyBorder="1" applyAlignment="1">
      <alignment horizontal="right" vertical="center"/>
    </xf>
    <xf numFmtId="4" fontId="7" fillId="0" borderId="34" xfId="0" applyNumberFormat="1" applyFont="1" applyBorder="1"/>
    <xf numFmtId="4" fontId="7" fillId="0" borderId="36" xfId="0" applyNumberFormat="1" applyFont="1" applyBorder="1"/>
    <xf numFmtId="0" fontId="4" fillId="0" borderId="38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center" wrapText="1"/>
    </xf>
    <xf numFmtId="4" fontId="3" fillId="0" borderId="38" xfId="0" applyNumberFormat="1" applyFont="1" applyFill="1" applyBorder="1"/>
    <xf numFmtId="4" fontId="7" fillId="3" borderId="40" xfId="0" applyNumberFormat="1" applyFont="1" applyFill="1" applyBorder="1" applyAlignment="1">
      <alignment horizontal="right" vertical="center"/>
    </xf>
    <xf numFmtId="4" fontId="7" fillId="5" borderId="40" xfId="0" applyNumberFormat="1" applyFont="1" applyFill="1" applyBorder="1" applyAlignment="1">
      <alignment horizontal="right" vertical="center"/>
    </xf>
    <xf numFmtId="4" fontId="7" fillId="0" borderId="40" xfId="0" applyNumberFormat="1" applyFont="1" applyBorder="1" applyAlignment="1">
      <alignment horizontal="right" vertical="center"/>
    </xf>
    <xf numFmtId="4" fontId="7" fillId="0" borderId="39" xfId="0" applyNumberFormat="1" applyFont="1" applyBorder="1" applyAlignment="1">
      <alignment horizontal="right" vertical="center"/>
    </xf>
    <xf numFmtId="4" fontId="7" fillId="0" borderId="38" xfId="0" applyNumberFormat="1" applyFont="1" applyFill="1" applyBorder="1" applyAlignment="1">
      <alignment horizontal="right" vertical="center"/>
    </xf>
    <xf numFmtId="4" fontId="7" fillId="0" borderId="38" xfId="0" applyNumberFormat="1" applyFont="1" applyBorder="1" applyAlignment="1">
      <alignment horizontal="right" vertical="center"/>
    </xf>
    <xf numFmtId="4" fontId="7" fillId="7" borderId="41" xfId="0" applyNumberFormat="1" applyFont="1" applyFill="1" applyBorder="1" applyAlignment="1">
      <alignment horizontal="right" vertical="center"/>
    </xf>
    <xf numFmtId="4" fontId="7" fillId="0" borderId="38" xfId="0" applyNumberFormat="1" applyFont="1" applyBorder="1"/>
    <xf numFmtId="4" fontId="7" fillId="0" borderId="39" xfId="0" applyNumberFormat="1" applyFont="1" applyBorder="1"/>
    <xf numFmtId="4" fontId="7" fillId="3" borderId="38" xfId="0" applyNumberFormat="1" applyFont="1" applyFill="1" applyBorder="1"/>
    <xf numFmtId="4" fontId="7" fillId="5" borderId="40" xfId="0" applyNumberFormat="1" applyFont="1" applyFill="1" applyBorder="1"/>
    <xf numFmtId="4" fontId="7" fillId="0" borderId="40" xfId="0" applyNumberFormat="1" applyFont="1" applyBorder="1"/>
    <xf numFmtId="4" fontId="7" fillId="7" borderId="41" xfId="0" applyNumberFormat="1" applyFont="1" applyFill="1" applyBorder="1"/>
    <xf numFmtId="4" fontId="7" fillId="0" borderId="41" xfId="0" applyNumberFormat="1" applyFont="1" applyBorder="1"/>
    <xf numFmtId="0" fontId="4" fillId="0" borderId="41" xfId="0" applyFont="1" applyBorder="1" applyAlignment="1">
      <alignment horizontal="center" vertical="center" wrapText="1"/>
    </xf>
    <xf numFmtId="4" fontId="3" fillId="0" borderId="40" xfId="0" applyNumberFormat="1" applyFont="1" applyBorder="1" applyAlignment="1">
      <alignment horizontal="right" vertical="center"/>
    </xf>
    <xf numFmtId="4" fontId="7" fillId="5" borderId="42" xfId="0" applyNumberFormat="1" applyFont="1" applyFill="1" applyBorder="1"/>
    <xf numFmtId="4" fontId="7" fillId="0" borderId="43" xfId="0" applyNumberFormat="1" applyFont="1" applyBorder="1"/>
    <xf numFmtId="4" fontId="7" fillId="0" borderId="44" xfId="0" applyNumberFormat="1" applyFont="1" applyBorder="1"/>
    <xf numFmtId="3" fontId="7" fillId="7" borderId="3" xfId="0" applyNumberFormat="1" applyFont="1" applyFill="1" applyBorder="1" applyAlignment="1">
      <alignment horizontal="center" vertical="center"/>
    </xf>
    <xf numFmtId="4" fontId="7" fillId="7" borderId="30" xfId="0" applyNumberFormat="1" applyFont="1" applyFill="1" applyBorder="1"/>
    <xf numFmtId="4" fontId="7" fillId="7" borderId="31" xfId="0" applyNumberFormat="1" applyFont="1" applyFill="1" applyBorder="1"/>
    <xf numFmtId="4" fontId="7" fillId="7" borderId="32" xfId="0" applyNumberFormat="1" applyFont="1" applyFill="1" applyBorder="1"/>
    <xf numFmtId="4" fontId="7" fillId="7" borderId="45" xfId="0" applyNumberFormat="1" applyFont="1" applyFill="1" applyBorder="1"/>
    <xf numFmtId="4" fontId="7" fillId="7" borderId="4" xfId="0" applyNumberFormat="1" applyFont="1" applyFill="1" applyBorder="1"/>
    <xf numFmtId="4" fontId="3" fillId="0" borderId="38" xfId="0" applyNumberFormat="1" applyFont="1" applyBorder="1"/>
    <xf numFmtId="4" fontId="3" fillId="0" borderId="38" xfId="0" applyNumberFormat="1" applyFont="1" applyBorder="1" applyAlignment="1">
      <alignment horizontal="right" vertical="center"/>
    </xf>
    <xf numFmtId="4" fontId="7" fillId="5" borderId="42" xfId="0" applyNumberFormat="1" applyFont="1" applyFill="1" applyBorder="1" applyAlignment="1">
      <alignment horizontal="right" vertical="center"/>
    </xf>
    <xf numFmtId="4" fontId="7" fillId="0" borderId="43" xfId="0" applyNumberFormat="1" applyFont="1" applyBorder="1" applyAlignment="1">
      <alignment horizontal="right" vertical="center"/>
    </xf>
    <xf numFmtId="4" fontId="7" fillId="7" borderId="44" xfId="0" applyNumberFormat="1" applyFont="1" applyFill="1" applyBorder="1" applyAlignment="1">
      <alignment horizontal="right" vertical="center"/>
    </xf>
    <xf numFmtId="4" fontId="7" fillId="0" borderId="46" xfId="0" applyNumberFormat="1" applyFont="1" applyBorder="1"/>
    <xf numFmtId="0" fontId="5" fillId="8" borderId="2" xfId="0" applyFont="1" applyFill="1" applyBorder="1" applyAlignment="1">
      <alignment vertical="center" wrapText="1"/>
    </xf>
    <xf numFmtId="4" fontId="10" fillId="0" borderId="23" xfId="0" applyNumberFormat="1" applyFont="1" applyBorder="1" applyAlignment="1">
      <alignment horizontal="right" vertical="center"/>
    </xf>
    <xf numFmtId="4" fontId="3" fillId="8" borderId="1" xfId="0" applyNumberFormat="1" applyFont="1" applyFill="1" applyBorder="1" applyAlignment="1">
      <alignment horizontal="right" vertical="center"/>
    </xf>
    <xf numFmtId="4" fontId="10" fillId="0" borderId="47" xfId="0" applyNumberFormat="1" applyFont="1" applyFill="1" applyBorder="1" applyAlignment="1">
      <alignment horizontal="right" vertical="center"/>
    </xf>
    <xf numFmtId="0" fontId="5" fillId="10" borderId="2" xfId="0" applyFont="1" applyFill="1" applyBorder="1" applyAlignment="1">
      <alignment vertical="center" wrapText="1"/>
    </xf>
    <xf numFmtId="4" fontId="3" fillId="11" borderId="8" xfId="0" applyNumberFormat="1" applyFont="1" applyFill="1" applyBorder="1" applyAlignment="1">
      <alignment horizontal="right" vertical="center"/>
    </xf>
    <xf numFmtId="4" fontId="3" fillId="11" borderId="1" xfId="0" applyNumberFormat="1" applyFont="1" applyFill="1" applyBorder="1" applyAlignment="1">
      <alignment horizontal="right" vertical="center"/>
    </xf>
    <xf numFmtId="4" fontId="6" fillId="12" borderId="23" xfId="0" applyNumberFormat="1" applyFont="1" applyFill="1" applyBorder="1" applyAlignment="1">
      <alignment horizontal="right" vertical="center"/>
    </xf>
    <xf numFmtId="4" fontId="3" fillId="11" borderId="2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5" fillId="9" borderId="1" xfId="0" applyFont="1" applyFill="1" applyBorder="1" applyAlignment="1">
      <alignment horizontal="center" vertical="top"/>
    </xf>
    <xf numFmtId="0" fontId="5" fillId="9" borderId="20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11" fillId="8" borderId="0" xfId="0" applyFont="1" applyFill="1" applyAlignment="1">
      <alignment horizontal="center"/>
    </xf>
    <xf numFmtId="0" fontId="4" fillId="0" borderId="10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6" fillId="7" borderId="30" xfId="0" applyFont="1" applyFill="1" applyBorder="1" applyAlignment="1">
      <alignment horizontal="right" vertical="center" wrapText="1"/>
    </xf>
    <xf numFmtId="0" fontId="6" fillId="7" borderId="45" xfId="0" applyFont="1" applyFill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6" fillId="7" borderId="13" xfId="0" applyFont="1" applyFill="1" applyBorder="1" applyAlignment="1">
      <alignment horizontal="right" vertical="center"/>
    </xf>
    <xf numFmtId="0" fontId="6" fillId="7" borderId="15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2" fontId="4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181"/>
  <sheetViews>
    <sheetView tabSelected="1" view="pageBreakPreview" zoomScaleNormal="100" zoomScaleSheetLayoutView="100" workbookViewId="0">
      <pane xSplit="2" ySplit="5" topLeftCell="T38" activePane="bottomRight" state="frozen"/>
      <selection pane="topRight" activeCell="C1" sqref="C1"/>
      <selection pane="bottomLeft" activeCell="A4" sqref="A4"/>
      <selection pane="bottomRight" activeCell="X40" sqref="X40"/>
    </sheetView>
  </sheetViews>
  <sheetFormatPr defaultRowHeight="15" x14ac:dyDescent="0.25"/>
  <cols>
    <col min="1" max="1" width="3.28515625" customWidth="1"/>
    <col min="2" max="2" width="30" customWidth="1"/>
    <col min="3" max="3" width="9" customWidth="1"/>
    <col min="4" max="4" width="8.5703125" customWidth="1"/>
    <col min="5" max="5" width="12.140625" customWidth="1"/>
    <col min="6" max="6" width="12" customWidth="1"/>
    <col min="7" max="7" width="14.85546875" customWidth="1"/>
    <col min="8" max="8" width="11.5703125" customWidth="1"/>
    <col min="9" max="9" width="11.85546875" customWidth="1"/>
    <col min="10" max="16" width="13.28515625" customWidth="1"/>
    <col min="17" max="17" width="11.28515625" customWidth="1"/>
    <col min="18" max="18" width="12.7109375" customWidth="1"/>
    <col min="19" max="19" width="14" customWidth="1"/>
    <col min="20" max="20" width="11.140625" customWidth="1"/>
    <col min="21" max="21" width="13" customWidth="1"/>
    <col min="22" max="22" width="14.28515625" customWidth="1"/>
    <col min="23" max="23" width="12.5703125" customWidth="1"/>
    <col min="24" max="24" width="12.7109375" customWidth="1"/>
    <col min="25" max="25" width="14.42578125" customWidth="1"/>
  </cols>
  <sheetData>
    <row r="1" spans="1:25" ht="15.75" x14ac:dyDescent="0.25">
      <c r="I1" s="178" t="s">
        <v>122</v>
      </c>
      <c r="J1" s="178"/>
    </row>
    <row r="2" spans="1:25" ht="15.75" customHeight="1" x14ac:dyDescent="0.25">
      <c r="B2" s="177" t="s">
        <v>123</v>
      </c>
      <c r="C2" s="177"/>
      <c r="D2" s="177"/>
      <c r="E2" s="177"/>
      <c r="F2" s="177"/>
      <c r="G2" s="177"/>
      <c r="H2" s="177"/>
      <c r="I2" s="177"/>
      <c r="J2" s="177"/>
      <c r="K2" s="2"/>
      <c r="L2" s="2"/>
      <c r="M2" s="2"/>
      <c r="N2" s="2"/>
      <c r="O2" s="2"/>
      <c r="P2" s="2"/>
      <c r="Q2" s="3"/>
      <c r="R2" s="1"/>
      <c r="S2" s="1"/>
      <c r="T2" s="1"/>
      <c r="U2" s="1"/>
      <c r="V2" s="1"/>
      <c r="W2" s="1"/>
      <c r="X2" s="1"/>
      <c r="Y2" s="1"/>
    </row>
    <row r="3" spans="1:25" ht="15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4" t="s">
        <v>0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</row>
    <row r="4" spans="1:25" ht="62.25" customHeight="1" thickBot="1" x14ac:dyDescent="0.3">
      <c r="A4" s="206" t="s">
        <v>1</v>
      </c>
      <c r="B4" s="204" t="s">
        <v>2</v>
      </c>
      <c r="C4" s="208" t="s">
        <v>3</v>
      </c>
      <c r="D4" s="208" t="s">
        <v>4</v>
      </c>
      <c r="E4" s="210" t="s">
        <v>5</v>
      </c>
      <c r="F4" s="211"/>
      <c r="G4" s="6" t="s">
        <v>6</v>
      </c>
      <c r="H4" s="210" t="s">
        <v>113</v>
      </c>
      <c r="I4" s="211"/>
      <c r="J4" s="7" t="s">
        <v>114</v>
      </c>
      <c r="K4" s="210" t="s">
        <v>115</v>
      </c>
      <c r="L4" s="211"/>
      <c r="M4" s="6" t="s">
        <v>116</v>
      </c>
      <c r="N4" s="212" t="s">
        <v>117</v>
      </c>
      <c r="O4" s="211"/>
      <c r="P4" s="6" t="s">
        <v>118</v>
      </c>
      <c r="Q4" s="134" t="s">
        <v>7</v>
      </c>
      <c r="R4" s="200" t="s">
        <v>8</v>
      </c>
      <c r="S4" s="202" t="s">
        <v>9</v>
      </c>
      <c r="T4" s="8" t="s">
        <v>7</v>
      </c>
      <c r="U4" s="200" t="s">
        <v>10</v>
      </c>
      <c r="V4" s="204" t="s">
        <v>9</v>
      </c>
      <c r="W4" s="9" t="s">
        <v>7</v>
      </c>
      <c r="X4" s="200" t="s">
        <v>10</v>
      </c>
      <c r="Y4" s="204" t="s">
        <v>9</v>
      </c>
    </row>
    <row r="5" spans="1:25" ht="66.75" customHeight="1" thickBot="1" x14ac:dyDescent="0.3">
      <c r="A5" s="207"/>
      <c r="B5" s="205"/>
      <c r="C5" s="209"/>
      <c r="D5" s="209"/>
      <c r="E5" s="10" t="s">
        <v>11</v>
      </c>
      <c r="F5" s="11" t="s">
        <v>12</v>
      </c>
      <c r="G5" s="12" t="s">
        <v>13</v>
      </c>
      <c r="H5" s="10" t="s">
        <v>11</v>
      </c>
      <c r="I5" s="11" t="s">
        <v>12</v>
      </c>
      <c r="J5" s="13" t="s">
        <v>13</v>
      </c>
      <c r="K5" s="10" t="s">
        <v>11</v>
      </c>
      <c r="L5" s="11" t="s">
        <v>12</v>
      </c>
      <c r="M5" s="12" t="s">
        <v>13</v>
      </c>
      <c r="N5" s="151" t="s">
        <v>11</v>
      </c>
      <c r="O5" s="11" t="s">
        <v>12</v>
      </c>
      <c r="P5" s="12" t="s">
        <v>13</v>
      </c>
      <c r="Q5" s="135" t="s">
        <v>11</v>
      </c>
      <c r="R5" s="201"/>
      <c r="S5" s="203"/>
      <c r="T5" s="14" t="s">
        <v>12</v>
      </c>
      <c r="U5" s="201"/>
      <c r="V5" s="205"/>
      <c r="W5" s="15" t="s">
        <v>13</v>
      </c>
      <c r="X5" s="201"/>
      <c r="Y5" s="205"/>
    </row>
    <row r="6" spans="1:25" ht="25.5" x14ac:dyDescent="0.25">
      <c r="A6" s="187">
        <v>1</v>
      </c>
      <c r="B6" s="168" t="s">
        <v>14</v>
      </c>
      <c r="C6" s="17"/>
      <c r="D6" s="17"/>
      <c r="E6" s="18"/>
      <c r="F6" s="19"/>
      <c r="G6" s="20"/>
      <c r="H6" s="18"/>
      <c r="I6" s="19"/>
      <c r="J6" s="21"/>
      <c r="K6" s="18"/>
      <c r="L6" s="19"/>
      <c r="M6" s="20"/>
      <c r="N6" s="162"/>
      <c r="O6" s="19"/>
      <c r="P6" s="20"/>
      <c r="Q6" s="136"/>
      <c r="R6" s="19"/>
      <c r="S6" s="21"/>
      <c r="T6" s="18"/>
      <c r="U6" s="19"/>
      <c r="V6" s="20"/>
      <c r="W6" s="18"/>
      <c r="X6" s="19"/>
      <c r="Y6" s="20"/>
    </row>
    <row r="7" spans="1:25" s="28" customFormat="1" x14ac:dyDescent="0.25">
      <c r="A7" s="188"/>
      <c r="B7" s="22" t="s">
        <v>15</v>
      </c>
      <c r="C7" s="23">
        <v>1</v>
      </c>
      <c r="D7" s="23">
        <v>8</v>
      </c>
      <c r="E7" s="24">
        <v>0</v>
      </c>
      <c r="F7" s="25">
        <v>2312.9969999999998</v>
      </c>
      <c r="G7" s="26">
        <f>E7+F7</f>
        <v>2312.9969999999998</v>
      </c>
      <c r="H7" s="24">
        <v>0</v>
      </c>
      <c r="I7" s="25">
        <v>124.84</v>
      </c>
      <c r="J7" s="27">
        <f>H7+I7</f>
        <v>124.84</v>
      </c>
      <c r="K7" s="24">
        <v>0</v>
      </c>
      <c r="L7" s="25">
        <v>152</v>
      </c>
      <c r="M7" s="26">
        <f>K7+L7</f>
        <v>152</v>
      </c>
      <c r="N7" s="137">
        <v>0</v>
      </c>
      <c r="O7" s="25">
        <v>0</v>
      </c>
      <c r="P7" s="26">
        <f>N7+O7</f>
        <v>0</v>
      </c>
      <c r="Q7" s="137">
        <f>E7+H7+K7+N7</f>
        <v>0</v>
      </c>
      <c r="R7" s="25">
        <f>Q7*0.5</f>
        <v>0</v>
      </c>
      <c r="S7" s="27">
        <f>Q7*0.5</f>
        <v>0</v>
      </c>
      <c r="T7" s="24">
        <f>F7+I7+L7+O7</f>
        <v>2589.837</v>
      </c>
      <c r="U7" s="25">
        <f>T7*0.5</f>
        <v>1294.9185</v>
      </c>
      <c r="V7" s="26">
        <f>T7*0.5</f>
        <v>1294.9185</v>
      </c>
      <c r="W7" s="24">
        <f>Q7+T7</f>
        <v>2589.837</v>
      </c>
      <c r="X7" s="25">
        <f>W7*0.5</f>
        <v>1294.9185</v>
      </c>
      <c r="Y7" s="26">
        <f>W7*0.5</f>
        <v>1294.9185</v>
      </c>
    </row>
    <row r="8" spans="1:25" s="28" customFormat="1" ht="16.5" customHeight="1" x14ac:dyDescent="0.25">
      <c r="A8" s="188"/>
      <c r="B8" s="29" t="s">
        <v>16</v>
      </c>
      <c r="C8" s="30">
        <f>SUM(C9:C11)</f>
        <v>3</v>
      </c>
      <c r="D8" s="30">
        <f>SUM(D9:D11)</f>
        <v>3</v>
      </c>
      <c r="E8" s="31">
        <f>SUM(E9:E11)</f>
        <v>0</v>
      </c>
      <c r="F8" s="32">
        <f>SUM(F9:F11)</f>
        <v>1413.1599999999999</v>
      </c>
      <c r="G8" s="33">
        <f t="shared" ref="G8:V8" si="0">SUM(G9:G11)</f>
        <v>1413.1599999999999</v>
      </c>
      <c r="H8" s="31">
        <f t="shared" si="0"/>
        <v>0</v>
      </c>
      <c r="I8" s="32">
        <f t="shared" si="0"/>
        <v>165.98</v>
      </c>
      <c r="J8" s="34">
        <f>SUM(J9:J11)</f>
        <v>165.98</v>
      </c>
      <c r="K8" s="164">
        <f t="shared" ref="K8:O8" si="1">SUM(K9:K11)</f>
        <v>0</v>
      </c>
      <c r="L8" s="34">
        <f t="shared" si="1"/>
        <v>320.596</v>
      </c>
      <c r="M8" s="33">
        <f>L8+K8</f>
        <v>320.596</v>
      </c>
      <c r="N8" s="129">
        <f t="shared" si="1"/>
        <v>0</v>
      </c>
      <c r="O8" s="34">
        <f t="shared" si="1"/>
        <v>0</v>
      </c>
      <c r="P8" s="34">
        <f>SUM(P9:P11)</f>
        <v>0</v>
      </c>
      <c r="Q8" s="138">
        <f t="shared" si="0"/>
        <v>0</v>
      </c>
      <c r="R8" s="32">
        <f t="shared" si="0"/>
        <v>0</v>
      </c>
      <c r="S8" s="34">
        <f t="shared" si="0"/>
        <v>0</v>
      </c>
      <c r="T8" s="31">
        <f t="shared" si="0"/>
        <v>1899.7359999999999</v>
      </c>
      <c r="U8" s="32">
        <f t="shared" si="0"/>
        <v>949.86799999999994</v>
      </c>
      <c r="V8" s="33">
        <f t="shared" si="0"/>
        <v>949.86799999999994</v>
      </c>
      <c r="W8" s="31">
        <f>SUM(W9:W11)</f>
        <v>1899.7359999999999</v>
      </c>
      <c r="X8" s="32">
        <f t="shared" ref="X8:Y8" si="2">SUM(X9:X11)</f>
        <v>949.86799999999994</v>
      </c>
      <c r="Y8" s="33">
        <f t="shared" si="2"/>
        <v>949.86799999999994</v>
      </c>
    </row>
    <row r="9" spans="1:25" ht="15" customHeight="1" x14ac:dyDescent="0.25">
      <c r="A9" s="188"/>
      <c r="B9" s="35" t="s">
        <v>17</v>
      </c>
      <c r="C9" s="36">
        <v>1</v>
      </c>
      <c r="D9" s="36">
        <v>1</v>
      </c>
      <c r="E9" s="37">
        <v>0</v>
      </c>
      <c r="F9" s="169">
        <v>473.78300000000002</v>
      </c>
      <c r="G9" s="39">
        <f>E9+F9</f>
        <v>473.78300000000002</v>
      </c>
      <c r="H9" s="37">
        <v>0</v>
      </c>
      <c r="I9" s="38">
        <v>48.16</v>
      </c>
      <c r="J9" s="40">
        <f>H9+I9</f>
        <v>48.16</v>
      </c>
      <c r="K9" s="37">
        <v>0</v>
      </c>
      <c r="L9" s="38">
        <v>97.231999999999999</v>
      </c>
      <c r="M9" s="39">
        <f>K9+L9</f>
        <v>97.231999999999999</v>
      </c>
      <c r="N9" s="152">
        <v>0</v>
      </c>
      <c r="O9" s="38">
        <v>0</v>
      </c>
      <c r="P9" s="39">
        <f>N9+O9</f>
        <v>0</v>
      </c>
      <c r="Q9" s="139">
        <f>E9+H9+K9+N9</f>
        <v>0</v>
      </c>
      <c r="R9" s="38">
        <f>Q9*0.5</f>
        <v>0</v>
      </c>
      <c r="S9" s="40">
        <f>Q9*0.5</f>
        <v>0</v>
      </c>
      <c r="T9" s="41">
        <f>F9+I9+L9+O9</f>
        <v>619.17499999999995</v>
      </c>
      <c r="U9" s="38">
        <f>T9*50%</f>
        <v>309.58749999999998</v>
      </c>
      <c r="V9" s="39">
        <f>T9*0.5</f>
        <v>309.58749999999998</v>
      </c>
      <c r="W9" s="42">
        <f>Q9+T9</f>
        <v>619.17499999999995</v>
      </c>
      <c r="X9" s="38">
        <f>W9*0.5</f>
        <v>309.58749999999998</v>
      </c>
      <c r="Y9" s="39">
        <f>W9*0.5</f>
        <v>309.58749999999998</v>
      </c>
    </row>
    <row r="10" spans="1:25" ht="15" customHeight="1" x14ac:dyDescent="0.25">
      <c r="A10" s="188"/>
      <c r="B10" s="43" t="s">
        <v>18</v>
      </c>
      <c r="C10" s="36">
        <v>1</v>
      </c>
      <c r="D10" s="36">
        <v>1</v>
      </c>
      <c r="E10" s="37">
        <v>0</v>
      </c>
      <c r="F10" s="169">
        <v>387.053</v>
      </c>
      <c r="G10" s="39">
        <f t="shared" ref="G10:G11" si="3">E10+F10</f>
        <v>387.053</v>
      </c>
      <c r="H10" s="37">
        <v>0</v>
      </c>
      <c r="I10" s="38">
        <v>48.16</v>
      </c>
      <c r="J10" s="40">
        <f t="shared" ref="J10:J11" si="4">H10+I10</f>
        <v>48.16</v>
      </c>
      <c r="K10" s="37">
        <v>0</v>
      </c>
      <c r="L10" s="38">
        <v>97.231999999999999</v>
      </c>
      <c r="M10" s="39">
        <f t="shared" ref="M10:M11" si="5">K10+L10</f>
        <v>97.231999999999999</v>
      </c>
      <c r="N10" s="152">
        <v>0</v>
      </c>
      <c r="O10" s="38">
        <v>0</v>
      </c>
      <c r="P10" s="39">
        <f t="shared" ref="P10:P11" si="6">N10+O10</f>
        <v>0</v>
      </c>
      <c r="Q10" s="139">
        <f t="shared" ref="Q10:Q11" si="7">E10+H10+K10+N10</f>
        <v>0</v>
      </c>
      <c r="R10" s="38">
        <f t="shared" ref="R10:R11" si="8">Q10*0.5</f>
        <v>0</v>
      </c>
      <c r="S10" s="40">
        <f t="shared" ref="S10" si="9">Q10*0.5</f>
        <v>0</v>
      </c>
      <c r="T10" s="41">
        <f t="shared" ref="T10:T11" si="10">F10+I10+L10+O10</f>
        <v>532.44499999999994</v>
      </c>
      <c r="U10" s="38">
        <f>T10*50%</f>
        <v>266.22249999999997</v>
      </c>
      <c r="V10" s="39">
        <f t="shared" ref="V10:V11" si="11">T10*0.5</f>
        <v>266.22249999999997</v>
      </c>
      <c r="W10" s="42">
        <f>Q10+T10</f>
        <v>532.44499999999994</v>
      </c>
      <c r="X10" s="38">
        <f>W10*0.5</f>
        <v>266.22249999999997</v>
      </c>
      <c r="Y10" s="39">
        <f t="shared" ref="Y10:Y11" si="12">W10*0.5</f>
        <v>266.22249999999997</v>
      </c>
    </row>
    <row r="11" spans="1:25" ht="15" customHeight="1" x14ac:dyDescent="0.25">
      <c r="A11" s="188"/>
      <c r="B11" s="43" t="s">
        <v>19</v>
      </c>
      <c r="C11" s="36">
        <v>1</v>
      </c>
      <c r="D11" s="36">
        <v>1</v>
      </c>
      <c r="E11" s="37">
        <v>0</v>
      </c>
      <c r="F11" s="169">
        <v>552.32399999999996</v>
      </c>
      <c r="G11" s="39">
        <f t="shared" si="3"/>
        <v>552.32399999999996</v>
      </c>
      <c r="H11" s="37">
        <v>0</v>
      </c>
      <c r="I11" s="38">
        <v>69.66</v>
      </c>
      <c r="J11" s="40">
        <f t="shared" si="4"/>
        <v>69.66</v>
      </c>
      <c r="K11" s="37">
        <v>0</v>
      </c>
      <c r="L11" s="38">
        <v>126.13200000000001</v>
      </c>
      <c r="M11" s="39">
        <f t="shared" si="5"/>
        <v>126.13200000000001</v>
      </c>
      <c r="N11" s="152">
        <v>0</v>
      </c>
      <c r="O11" s="38">
        <v>0</v>
      </c>
      <c r="P11" s="39">
        <f t="shared" si="6"/>
        <v>0</v>
      </c>
      <c r="Q11" s="139">
        <f t="shared" si="7"/>
        <v>0</v>
      </c>
      <c r="R11" s="38">
        <f t="shared" si="8"/>
        <v>0</v>
      </c>
      <c r="S11" s="40">
        <f>Q11*0.5</f>
        <v>0</v>
      </c>
      <c r="T11" s="41">
        <f t="shared" si="10"/>
        <v>748.11599999999999</v>
      </c>
      <c r="U11" s="38">
        <f>T11*50%</f>
        <v>374.05799999999999</v>
      </c>
      <c r="V11" s="39">
        <f t="shared" si="11"/>
        <v>374.05799999999999</v>
      </c>
      <c r="W11" s="42">
        <f>Q11+T11</f>
        <v>748.11599999999999</v>
      </c>
      <c r="X11" s="38">
        <f>W11*0.5</f>
        <v>374.05799999999999</v>
      </c>
      <c r="Y11" s="39">
        <f t="shared" si="12"/>
        <v>374.05799999999999</v>
      </c>
    </row>
    <row r="12" spans="1:25" ht="15.75" thickBot="1" x14ac:dyDescent="0.3">
      <c r="A12" s="185" t="s">
        <v>20</v>
      </c>
      <c r="B12" s="186"/>
      <c r="C12" s="44">
        <f>C7+C8</f>
        <v>4</v>
      </c>
      <c r="D12" s="44">
        <f>D7+D8</f>
        <v>11</v>
      </c>
      <c r="E12" s="45">
        <f>E7+E8</f>
        <v>0</v>
      </c>
      <c r="F12" s="46">
        <f t="shared" ref="F12:Y12" si="13">F7+F8</f>
        <v>3726.1569999999997</v>
      </c>
      <c r="G12" s="47">
        <f t="shared" si="13"/>
        <v>3726.1569999999997</v>
      </c>
      <c r="H12" s="45">
        <f t="shared" si="13"/>
        <v>0</v>
      </c>
      <c r="I12" s="46">
        <f t="shared" si="13"/>
        <v>290.82</v>
      </c>
      <c r="J12" s="48">
        <f t="shared" si="13"/>
        <v>290.82</v>
      </c>
      <c r="K12" s="165">
        <f t="shared" si="13"/>
        <v>0</v>
      </c>
      <c r="L12" s="48">
        <f t="shared" si="13"/>
        <v>472.596</v>
      </c>
      <c r="M12" s="47">
        <f t="shared" si="13"/>
        <v>472.596</v>
      </c>
      <c r="N12" s="130">
        <f t="shared" si="13"/>
        <v>0</v>
      </c>
      <c r="O12" s="48">
        <f t="shared" si="13"/>
        <v>0</v>
      </c>
      <c r="P12" s="48">
        <f t="shared" si="13"/>
        <v>0</v>
      </c>
      <c r="Q12" s="140">
        <f t="shared" si="13"/>
        <v>0</v>
      </c>
      <c r="R12" s="46">
        <f>R7+R8</f>
        <v>0</v>
      </c>
      <c r="S12" s="48">
        <f t="shared" si="13"/>
        <v>0</v>
      </c>
      <c r="T12" s="45">
        <f>T7+T8</f>
        <v>4489.5730000000003</v>
      </c>
      <c r="U12" s="46">
        <f t="shared" ref="U12:V12" si="14">U7+U8</f>
        <v>2244.7865000000002</v>
      </c>
      <c r="V12" s="47">
        <f t="shared" si="14"/>
        <v>2244.7865000000002</v>
      </c>
      <c r="W12" s="49">
        <f t="shared" si="13"/>
        <v>4489.5730000000003</v>
      </c>
      <c r="X12" s="46">
        <f t="shared" si="13"/>
        <v>2244.7865000000002</v>
      </c>
      <c r="Y12" s="47">
        <f t="shared" si="13"/>
        <v>2244.7865000000002</v>
      </c>
    </row>
    <row r="13" spans="1:25" ht="25.5" x14ac:dyDescent="0.25">
      <c r="A13" s="179">
        <v>2</v>
      </c>
      <c r="B13" s="168" t="s">
        <v>21</v>
      </c>
      <c r="C13" s="50"/>
      <c r="D13" s="50"/>
      <c r="E13" s="51"/>
      <c r="F13" s="52"/>
      <c r="G13" s="53"/>
      <c r="H13" s="51"/>
      <c r="I13" s="52"/>
      <c r="J13" s="54"/>
      <c r="K13" s="51"/>
      <c r="L13" s="52"/>
      <c r="M13" s="53"/>
      <c r="N13" s="163"/>
      <c r="O13" s="52"/>
      <c r="P13" s="53"/>
      <c r="Q13" s="141"/>
      <c r="R13" s="52"/>
      <c r="S13" s="54"/>
      <c r="T13" s="55"/>
      <c r="U13" s="52"/>
      <c r="V13" s="53"/>
      <c r="W13" s="55"/>
      <c r="X13" s="52"/>
      <c r="Y13" s="53"/>
    </row>
    <row r="14" spans="1:25" x14ac:dyDescent="0.25">
      <c r="A14" s="180"/>
      <c r="B14" s="22" t="s">
        <v>15</v>
      </c>
      <c r="C14" s="23">
        <v>1</v>
      </c>
      <c r="D14" s="23">
        <v>5</v>
      </c>
      <c r="E14" s="24">
        <v>3798.7150000000001</v>
      </c>
      <c r="F14" s="25">
        <v>0</v>
      </c>
      <c r="G14" s="26">
        <f>E14+F14</f>
        <v>3798.7150000000001</v>
      </c>
      <c r="H14" s="24">
        <v>623.44000000000005</v>
      </c>
      <c r="I14" s="25">
        <v>0</v>
      </c>
      <c r="J14" s="27">
        <f>H14+I14</f>
        <v>623.44000000000005</v>
      </c>
      <c r="K14" s="24">
        <v>507.2</v>
      </c>
      <c r="L14" s="25">
        <v>0</v>
      </c>
      <c r="M14" s="26">
        <f>K14+L14</f>
        <v>507.2</v>
      </c>
      <c r="N14" s="137">
        <v>0</v>
      </c>
      <c r="O14" s="25">
        <v>0</v>
      </c>
      <c r="P14" s="26">
        <f>N14+O14</f>
        <v>0</v>
      </c>
      <c r="Q14" s="137">
        <f>E14+H14+K14+N14</f>
        <v>4929.3550000000005</v>
      </c>
      <c r="R14" s="25">
        <f>Q14*70%</f>
        <v>3450.5485000000003</v>
      </c>
      <c r="S14" s="27">
        <f>Q14*0.3</f>
        <v>1478.8065000000001</v>
      </c>
      <c r="T14" s="24">
        <f>F14+I14+O14+L14</f>
        <v>0</v>
      </c>
      <c r="U14" s="25">
        <f>T14*0.7</f>
        <v>0</v>
      </c>
      <c r="V14" s="26">
        <f>T14*0.3</f>
        <v>0</v>
      </c>
      <c r="W14" s="24">
        <f>Q14+T14</f>
        <v>4929.3550000000005</v>
      </c>
      <c r="X14" s="25">
        <f>W14*70%</f>
        <v>3450.5485000000003</v>
      </c>
      <c r="Y14" s="26">
        <f>W14*0.3</f>
        <v>1478.8065000000001</v>
      </c>
    </row>
    <row r="15" spans="1:25" ht="15.75" thickBot="1" x14ac:dyDescent="0.3">
      <c r="A15" s="185" t="s">
        <v>20</v>
      </c>
      <c r="B15" s="186"/>
      <c r="C15" s="44">
        <f>C14</f>
        <v>1</v>
      </c>
      <c r="D15" s="44">
        <f>D14</f>
        <v>5</v>
      </c>
      <c r="E15" s="45">
        <f>E14</f>
        <v>3798.7150000000001</v>
      </c>
      <c r="F15" s="46">
        <f t="shared" ref="F15:Y15" si="15">F14</f>
        <v>0</v>
      </c>
      <c r="G15" s="47">
        <f t="shared" si="15"/>
        <v>3798.7150000000001</v>
      </c>
      <c r="H15" s="45">
        <f t="shared" si="15"/>
        <v>623.44000000000005</v>
      </c>
      <c r="I15" s="46">
        <f t="shared" si="15"/>
        <v>0</v>
      </c>
      <c r="J15" s="48">
        <f t="shared" si="15"/>
        <v>623.44000000000005</v>
      </c>
      <c r="K15" s="165">
        <f t="shared" si="15"/>
        <v>507.2</v>
      </c>
      <c r="L15" s="48">
        <f t="shared" si="15"/>
        <v>0</v>
      </c>
      <c r="M15" s="47">
        <f t="shared" si="15"/>
        <v>507.2</v>
      </c>
      <c r="N15" s="130">
        <f t="shared" si="15"/>
        <v>0</v>
      </c>
      <c r="O15" s="48">
        <f t="shared" si="15"/>
        <v>0</v>
      </c>
      <c r="P15" s="48">
        <f t="shared" si="15"/>
        <v>0</v>
      </c>
      <c r="Q15" s="140">
        <f t="shared" si="15"/>
        <v>4929.3550000000005</v>
      </c>
      <c r="R15" s="46">
        <f t="shared" si="15"/>
        <v>3450.5485000000003</v>
      </c>
      <c r="S15" s="48">
        <f t="shared" si="15"/>
        <v>1478.8065000000001</v>
      </c>
      <c r="T15" s="45">
        <f t="shared" si="15"/>
        <v>0</v>
      </c>
      <c r="U15" s="46">
        <f t="shared" si="15"/>
        <v>0</v>
      </c>
      <c r="V15" s="47">
        <f t="shared" si="15"/>
        <v>0</v>
      </c>
      <c r="W15" s="49">
        <f t="shared" si="15"/>
        <v>4929.3550000000005</v>
      </c>
      <c r="X15" s="46">
        <f t="shared" si="15"/>
        <v>3450.5485000000003</v>
      </c>
      <c r="Y15" s="47">
        <f t="shared" si="15"/>
        <v>1478.8065000000001</v>
      </c>
    </row>
    <row r="16" spans="1:25" ht="25.5" x14ac:dyDescent="0.25">
      <c r="A16" s="187">
        <v>3</v>
      </c>
      <c r="B16" s="168" t="s">
        <v>22</v>
      </c>
      <c r="C16" s="50"/>
      <c r="D16" s="50"/>
      <c r="E16" s="51"/>
      <c r="F16" s="52"/>
      <c r="G16" s="53"/>
      <c r="H16" s="51"/>
      <c r="I16" s="52"/>
      <c r="J16" s="54"/>
      <c r="K16" s="51"/>
      <c r="L16" s="52"/>
      <c r="M16" s="53"/>
      <c r="N16" s="163"/>
      <c r="O16" s="52"/>
      <c r="P16" s="53"/>
      <c r="Q16" s="141"/>
      <c r="R16" s="52"/>
      <c r="S16" s="54"/>
      <c r="T16" s="55"/>
      <c r="U16" s="52"/>
      <c r="V16" s="53"/>
      <c r="W16" s="55"/>
      <c r="X16" s="52"/>
      <c r="Y16" s="53"/>
    </row>
    <row r="17" spans="1:25" s="28" customFormat="1" x14ac:dyDescent="0.25">
      <c r="A17" s="188"/>
      <c r="B17" s="22" t="s">
        <v>15</v>
      </c>
      <c r="C17" s="23">
        <v>1</v>
      </c>
      <c r="D17" s="23">
        <v>7</v>
      </c>
      <c r="E17" s="24">
        <v>0</v>
      </c>
      <c r="F17" s="25">
        <v>0</v>
      </c>
      <c r="G17" s="26">
        <f>E17+F17</f>
        <v>0</v>
      </c>
      <c r="H17" s="24">
        <v>0</v>
      </c>
      <c r="I17" s="25">
        <v>208.196</v>
      </c>
      <c r="J17" s="27">
        <f>H17+I17</f>
        <v>208.196</v>
      </c>
      <c r="K17" s="24">
        <v>0</v>
      </c>
      <c r="L17" s="25">
        <v>0</v>
      </c>
      <c r="M17" s="26">
        <f>K17+L17</f>
        <v>0</v>
      </c>
      <c r="N17" s="137">
        <v>0</v>
      </c>
      <c r="O17" s="25">
        <v>0</v>
      </c>
      <c r="P17" s="26">
        <f>N17+O17</f>
        <v>0</v>
      </c>
      <c r="Q17" s="137">
        <f>E17+H17+K17+N17</f>
        <v>0</v>
      </c>
      <c r="R17" s="25">
        <f>Q17*0.5</f>
        <v>0</v>
      </c>
      <c r="S17" s="27">
        <f>Q17*0.5</f>
        <v>0</v>
      </c>
      <c r="T17" s="24">
        <f>F17+I17+L17+O17</f>
        <v>208.196</v>
      </c>
      <c r="U17" s="25">
        <f>T17*0.5</f>
        <v>104.098</v>
      </c>
      <c r="V17" s="26">
        <f>T17*0.5</f>
        <v>104.098</v>
      </c>
      <c r="W17" s="24">
        <f>Q17+T17</f>
        <v>208.196</v>
      </c>
      <c r="X17" s="25">
        <f>W17*0.5</f>
        <v>104.098</v>
      </c>
      <c r="Y17" s="26">
        <f>W17*0.5</f>
        <v>104.098</v>
      </c>
    </row>
    <row r="18" spans="1:25" s="28" customFormat="1" x14ac:dyDescent="0.25">
      <c r="A18" s="188"/>
      <c r="B18" s="29" t="s">
        <v>16</v>
      </c>
      <c r="C18" s="30">
        <f>C19+C20</f>
        <v>2</v>
      </c>
      <c r="D18" s="30">
        <f>D19+D20</f>
        <v>2</v>
      </c>
      <c r="E18" s="31">
        <f>E19+E20</f>
        <v>0</v>
      </c>
      <c r="F18" s="32">
        <f>F19+F20</f>
        <v>310.50700000000001</v>
      </c>
      <c r="G18" s="33">
        <f t="shared" ref="G18:Y18" si="16">G19+G20</f>
        <v>310.50700000000001</v>
      </c>
      <c r="H18" s="31">
        <f t="shared" si="16"/>
        <v>0</v>
      </c>
      <c r="I18" s="32">
        <f t="shared" si="16"/>
        <v>104.315</v>
      </c>
      <c r="J18" s="34">
        <f t="shared" si="16"/>
        <v>104.315</v>
      </c>
      <c r="K18" s="164">
        <f t="shared" si="16"/>
        <v>0</v>
      </c>
      <c r="L18" s="34">
        <f t="shared" si="16"/>
        <v>121.5</v>
      </c>
      <c r="M18" s="33">
        <f>K18+L18</f>
        <v>121.5</v>
      </c>
      <c r="N18" s="129">
        <f t="shared" si="16"/>
        <v>0</v>
      </c>
      <c r="O18" s="34">
        <f t="shared" si="16"/>
        <v>0</v>
      </c>
      <c r="P18" s="34">
        <f t="shared" si="16"/>
        <v>0</v>
      </c>
      <c r="Q18" s="138">
        <f t="shared" si="16"/>
        <v>0</v>
      </c>
      <c r="R18" s="32">
        <f t="shared" si="16"/>
        <v>0</v>
      </c>
      <c r="S18" s="34">
        <f>S19+S20</f>
        <v>0</v>
      </c>
      <c r="T18" s="31">
        <f t="shared" si="16"/>
        <v>536.322</v>
      </c>
      <c r="U18" s="32">
        <f t="shared" si="16"/>
        <v>268.161</v>
      </c>
      <c r="V18" s="33">
        <f t="shared" si="16"/>
        <v>268.161</v>
      </c>
      <c r="W18" s="31">
        <f t="shared" si="16"/>
        <v>536.322</v>
      </c>
      <c r="X18" s="32">
        <f t="shared" si="16"/>
        <v>268.161</v>
      </c>
      <c r="Y18" s="33">
        <f t="shared" si="16"/>
        <v>268.161</v>
      </c>
    </row>
    <row r="19" spans="1:25" x14ac:dyDescent="0.25">
      <c r="A19" s="188"/>
      <c r="B19" s="43" t="s">
        <v>23</v>
      </c>
      <c r="C19" s="36">
        <v>1</v>
      </c>
      <c r="D19" s="36">
        <v>1</v>
      </c>
      <c r="E19" s="37">
        <v>0</v>
      </c>
      <c r="F19" s="169">
        <v>109.938</v>
      </c>
      <c r="G19" s="39">
        <f>E19+F19</f>
        <v>109.938</v>
      </c>
      <c r="H19" s="37">
        <v>0</v>
      </c>
      <c r="I19" s="38">
        <v>52.157499999999999</v>
      </c>
      <c r="J19" s="40">
        <f>H19+I19</f>
        <v>52.157499999999999</v>
      </c>
      <c r="K19" s="37">
        <v>0</v>
      </c>
      <c r="L19" s="38">
        <v>61.5</v>
      </c>
      <c r="M19" s="39">
        <f>K19+L19</f>
        <v>61.5</v>
      </c>
      <c r="N19" s="152">
        <v>0</v>
      </c>
      <c r="O19" s="38">
        <v>0</v>
      </c>
      <c r="P19" s="39">
        <f>N19+O19</f>
        <v>0</v>
      </c>
      <c r="Q19" s="139">
        <f>E19+H19+K19+N19</f>
        <v>0</v>
      </c>
      <c r="R19" s="38">
        <f>Q19*0.5</f>
        <v>0</v>
      </c>
      <c r="S19" s="40">
        <f>Q19*0.5</f>
        <v>0</v>
      </c>
      <c r="T19" s="41">
        <f>F19+I19+L19+O19</f>
        <v>223.59550000000002</v>
      </c>
      <c r="U19" s="38">
        <f>T19*50%</f>
        <v>111.79775000000001</v>
      </c>
      <c r="V19" s="39">
        <f>T19*0.5</f>
        <v>111.79775000000001</v>
      </c>
      <c r="W19" s="42">
        <f>Q19+T19</f>
        <v>223.59550000000002</v>
      </c>
      <c r="X19" s="38">
        <f>W19*0.5</f>
        <v>111.79775000000001</v>
      </c>
      <c r="Y19" s="39">
        <f>W19*0.5</f>
        <v>111.79775000000001</v>
      </c>
    </row>
    <row r="20" spans="1:25" x14ac:dyDescent="0.25">
      <c r="A20" s="188"/>
      <c r="B20" s="43" t="s">
        <v>24</v>
      </c>
      <c r="C20" s="36">
        <v>1</v>
      </c>
      <c r="D20" s="36">
        <v>1</v>
      </c>
      <c r="E20" s="37">
        <v>0</v>
      </c>
      <c r="F20" s="169">
        <v>200.56899999999999</v>
      </c>
      <c r="G20" s="39">
        <f>E20+F20</f>
        <v>200.56899999999999</v>
      </c>
      <c r="H20" s="37">
        <v>0</v>
      </c>
      <c r="I20" s="38">
        <v>52.157499999999999</v>
      </c>
      <c r="J20" s="40">
        <f>H20+I20</f>
        <v>52.157499999999999</v>
      </c>
      <c r="K20" s="37">
        <v>0</v>
      </c>
      <c r="L20" s="38">
        <v>60</v>
      </c>
      <c r="M20" s="39">
        <f>K20+L20</f>
        <v>60</v>
      </c>
      <c r="N20" s="152">
        <v>0</v>
      </c>
      <c r="O20" s="38">
        <v>0</v>
      </c>
      <c r="P20" s="39">
        <f>N20+O20</f>
        <v>0</v>
      </c>
      <c r="Q20" s="139">
        <f>E20+H20+K20+N20</f>
        <v>0</v>
      </c>
      <c r="R20" s="38">
        <f>Q20*0.5</f>
        <v>0</v>
      </c>
      <c r="S20" s="40">
        <f>Q20*0.5</f>
        <v>0</v>
      </c>
      <c r="T20" s="41">
        <f>F20+I20+L20+O20</f>
        <v>312.72649999999999</v>
      </c>
      <c r="U20" s="38">
        <f>T20*50%</f>
        <v>156.36324999999999</v>
      </c>
      <c r="V20" s="39">
        <f>T20*0.5</f>
        <v>156.36324999999999</v>
      </c>
      <c r="W20" s="42">
        <f>Q20+T20</f>
        <v>312.72649999999999</v>
      </c>
      <c r="X20" s="38">
        <f>W20*0.5</f>
        <v>156.36324999999999</v>
      </c>
      <c r="Y20" s="39">
        <f>W20*0.5</f>
        <v>156.36324999999999</v>
      </c>
    </row>
    <row r="21" spans="1:25" ht="15.75" thickBot="1" x14ac:dyDescent="0.3">
      <c r="A21" s="185" t="s">
        <v>20</v>
      </c>
      <c r="B21" s="186"/>
      <c r="C21" s="44">
        <f>C17+C18</f>
        <v>3</v>
      </c>
      <c r="D21" s="44">
        <f>D17+D18</f>
        <v>9</v>
      </c>
      <c r="E21" s="45">
        <f>E17+E18</f>
        <v>0</v>
      </c>
      <c r="F21" s="46">
        <f t="shared" ref="F21:Y21" si="17">F17+F18</f>
        <v>310.50700000000001</v>
      </c>
      <c r="G21" s="47">
        <f t="shared" si="17"/>
        <v>310.50700000000001</v>
      </c>
      <c r="H21" s="45">
        <f t="shared" si="17"/>
        <v>0</v>
      </c>
      <c r="I21" s="46">
        <f t="shared" si="17"/>
        <v>312.51099999999997</v>
      </c>
      <c r="J21" s="48">
        <f t="shared" si="17"/>
        <v>312.51099999999997</v>
      </c>
      <c r="K21" s="165">
        <f t="shared" si="17"/>
        <v>0</v>
      </c>
      <c r="L21" s="48">
        <f t="shared" si="17"/>
        <v>121.5</v>
      </c>
      <c r="M21" s="47">
        <f t="shared" si="17"/>
        <v>121.5</v>
      </c>
      <c r="N21" s="130">
        <f t="shared" si="17"/>
        <v>0</v>
      </c>
      <c r="O21" s="48">
        <f t="shared" si="17"/>
        <v>0</v>
      </c>
      <c r="P21" s="48">
        <f t="shared" si="17"/>
        <v>0</v>
      </c>
      <c r="Q21" s="140">
        <f t="shared" si="17"/>
        <v>0</v>
      </c>
      <c r="R21" s="46">
        <f t="shared" si="17"/>
        <v>0</v>
      </c>
      <c r="S21" s="48">
        <f t="shared" si="17"/>
        <v>0</v>
      </c>
      <c r="T21" s="45">
        <f t="shared" si="17"/>
        <v>744.51800000000003</v>
      </c>
      <c r="U21" s="46">
        <f t="shared" si="17"/>
        <v>372.25900000000001</v>
      </c>
      <c r="V21" s="47">
        <f t="shared" si="17"/>
        <v>372.25900000000001</v>
      </c>
      <c r="W21" s="49">
        <f t="shared" si="17"/>
        <v>744.51800000000003</v>
      </c>
      <c r="X21" s="46">
        <f t="shared" si="17"/>
        <v>372.25900000000001</v>
      </c>
      <c r="Y21" s="47">
        <f t="shared" si="17"/>
        <v>372.25900000000001</v>
      </c>
    </row>
    <row r="22" spans="1:25" ht="25.5" x14ac:dyDescent="0.25">
      <c r="A22" s="179">
        <v>4</v>
      </c>
      <c r="B22" s="168" t="s">
        <v>25</v>
      </c>
      <c r="C22" s="50"/>
      <c r="D22" s="50"/>
      <c r="E22" s="51"/>
      <c r="F22" s="52"/>
      <c r="G22" s="53"/>
      <c r="H22" s="51"/>
      <c r="I22" s="52"/>
      <c r="J22" s="54"/>
      <c r="K22" s="51"/>
      <c r="L22" s="52"/>
      <c r="M22" s="53"/>
      <c r="N22" s="163"/>
      <c r="O22" s="52"/>
      <c r="P22" s="53"/>
      <c r="Q22" s="141"/>
      <c r="R22" s="52"/>
      <c r="S22" s="54"/>
      <c r="T22" s="55"/>
      <c r="U22" s="52"/>
      <c r="V22" s="53"/>
      <c r="W22" s="55"/>
      <c r="X22" s="52"/>
      <c r="Y22" s="53"/>
    </row>
    <row r="23" spans="1:25" x14ac:dyDescent="0.25">
      <c r="A23" s="180"/>
      <c r="B23" s="22" t="s">
        <v>15</v>
      </c>
      <c r="C23" s="23">
        <v>1</v>
      </c>
      <c r="D23" s="23">
        <v>5</v>
      </c>
      <c r="E23" s="24">
        <v>2832.2190000000001</v>
      </c>
      <c r="F23" s="25">
        <v>0</v>
      </c>
      <c r="G23" s="26">
        <f>E23+F23</f>
        <v>2832.2190000000001</v>
      </c>
      <c r="H23" s="24">
        <v>339.69</v>
      </c>
      <c r="I23" s="25">
        <v>0</v>
      </c>
      <c r="J23" s="27">
        <f>H23+I23</f>
        <v>339.69</v>
      </c>
      <c r="K23" s="24">
        <v>182</v>
      </c>
      <c r="L23" s="25">
        <v>0</v>
      </c>
      <c r="M23" s="26">
        <f>K23+L23</f>
        <v>182</v>
      </c>
      <c r="N23" s="137">
        <v>0</v>
      </c>
      <c r="O23" s="25">
        <v>0</v>
      </c>
      <c r="P23" s="26">
        <f>N23+O23</f>
        <v>0</v>
      </c>
      <c r="Q23" s="137">
        <f>E23+H23+K23+N23</f>
        <v>3353.9090000000001</v>
      </c>
      <c r="R23" s="25">
        <f>Q23*70%</f>
        <v>2347.7363</v>
      </c>
      <c r="S23" s="27">
        <f>Q23*0.3</f>
        <v>1006.1727</v>
      </c>
      <c r="T23" s="24">
        <f>F23+I23+L23+O23</f>
        <v>0</v>
      </c>
      <c r="U23" s="25">
        <f>T23*0.7</f>
        <v>0</v>
      </c>
      <c r="V23" s="26">
        <f>T23*0.3</f>
        <v>0</v>
      </c>
      <c r="W23" s="24">
        <f>Q23+T23</f>
        <v>3353.9090000000001</v>
      </c>
      <c r="X23" s="25">
        <f>W23*70%</f>
        <v>2347.7363</v>
      </c>
      <c r="Y23" s="26">
        <f>W23*0.3</f>
        <v>1006.1727</v>
      </c>
    </row>
    <row r="24" spans="1:25" ht="15.75" thickBot="1" x14ac:dyDescent="0.3">
      <c r="A24" s="185" t="s">
        <v>20</v>
      </c>
      <c r="B24" s="186"/>
      <c r="C24" s="44">
        <f>C23</f>
        <v>1</v>
      </c>
      <c r="D24" s="44">
        <f>D23</f>
        <v>5</v>
      </c>
      <c r="E24" s="45">
        <f>E23</f>
        <v>2832.2190000000001</v>
      </c>
      <c r="F24" s="46">
        <f t="shared" ref="F24:Y24" si="18">F23</f>
        <v>0</v>
      </c>
      <c r="G24" s="47">
        <f t="shared" si="18"/>
        <v>2832.2190000000001</v>
      </c>
      <c r="H24" s="45">
        <f t="shared" si="18"/>
        <v>339.69</v>
      </c>
      <c r="I24" s="46">
        <f t="shared" si="18"/>
        <v>0</v>
      </c>
      <c r="J24" s="48">
        <f t="shared" si="18"/>
        <v>339.69</v>
      </c>
      <c r="K24" s="165">
        <f t="shared" si="18"/>
        <v>182</v>
      </c>
      <c r="L24" s="48">
        <f t="shared" si="18"/>
        <v>0</v>
      </c>
      <c r="M24" s="47">
        <f t="shared" si="18"/>
        <v>182</v>
      </c>
      <c r="N24" s="130">
        <f t="shared" si="18"/>
        <v>0</v>
      </c>
      <c r="O24" s="48">
        <f t="shared" si="18"/>
        <v>0</v>
      </c>
      <c r="P24" s="48">
        <f t="shared" si="18"/>
        <v>0</v>
      </c>
      <c r="Q24" s="140">
        <f t="shared" si="18"/>
        <v>3353.9090000000001</v>
      </c>
      <c r="R24" s="46">
        <f t="shared" si="18"/>
        <v>2347.7363</v>
      </c>
      <c r="S24" s="48">
        <f t="shared" si="18"/>
        <v>1006.1727</v>
      </c>
      <c r="T24" s="45">
        <f t="shared" si="18"/>
        <v>0</v>
      </c>
      <c r="U24" s="46">
        <f t="shared" si="18"/>
        <v>0</v>
      </c>
      <c r="V24" s="47">
        <f t="shared" si="18"/>
        <v>0</v>
      </c>
      <c r="W24" s="49">
        <f t="shared" si="18"/>
        <v>3353.9090000000001</v>
      </c>
      <c r="X24" s="46">
        <f t="shared" si="18"/>
        <v>2347.7363</v>
      </c>
      <c r="Y24" s="47">
        <f t="shared" si="18"/>
        <v>1006.1727</v>
      </c>
    </row>
    <row r="25" spans="1:25" ht="25.5" x14ac:dyDescent="0.25">
      <c r="A25" s="187">
        <v>5</v>
      </c>
      <c r="B25" s="168" t="s">
        <v>26</v>
      </c>
      <c r="C25" s="50"/>
      <c r="D25" s="50"/>
      <c r="E25" s="51"/>
      <c r="F25" s="52"/>
      <c r="G25" s="53"/>
      <c r="H25" s="51"/>
      <c r="I25" s="52"/>
      <c r="J25" s="54"/>
      <c r="K25" s="51"/>
      <c r="L25" s="52"/>
      <c r="M25" s="53"/>
      <c r="N25" s="163"/>
      <c r="O25" s="52"/>
      <c r="P25" s="53"/>
      <c r="Q25" s="141"/>
      <c r="R25" s="52"/>
      <c r="S25" s="54"/>
      <c r="T25" s="55"/>
      <c r="U25" s="52"/>
      <c r="V25" s="53"/>
      <c r="W25" s="55"/>
      <c r="X25" s="52"/>
      <c r="Y25" s="53"/>
    </row>
    <row r="26" spans="1:25" x14ac:dyDescent="0.25">
      <c r="A26" s="188"/>
      <c r="B26" s="22" t="s">
        <v>15</v>
      </c>
      <c r="C26" s="23">
        <v>1</v>
      </c>
      <c r="D26" s="23">
        <v>5</v>
      </c>
      <c r="E26" s="24">
        <v>0</v>
      </c>
      <c r="F26" s="25">
        <v>0</v>
      </c>
      <c r="G26" s="26">
        <f>E26+F26</f>
        <v>0</v>
      </c>
      <c r="H26" s="24">
        <v>390.05</v>
      </c>
      <c r="I26" s="25">
        <v>0</v>
      </c>
      <c r="J26" s="27">
        <f>H26+I26</f>
        <v>390.05</v>
      </c>
      <c r="K26" s="24">
        <v>181.7</v>
      </c>
      <c r="L26" s="25">
        <v>0</v>
      </c>
      <c r="M26" s="26">
        <f>K26+L26</f>
        <v>181.7</v>
      </c>
      <c r="N26" s="137">
        <v>0</v>
      </c>
      <c r="O26" s="25">
        <v>0</v>
      </c>
      <c r="P26" s="26">
        <f>N26+O26</f>
        <v>0</v>
      </c>
      <c r="Q26" s="137">
        <f>E26+H26+K26+N26</f>
        <v>571.75</v>
      </c>
      <c r="R26" s="25">
        <f>Q26*70%</f>
        <v>400.22499999999997</v>
      </c>
      <c r="S26" s="27">
        <f>Q26*0.3</f>
        <v>171.52500000000001</v>
      </c>
      <c r="T26" s="24">
        <f>F26+I26+L26+O26</f>
        <v>0</v>
      </c>
      <c r="U26" s="25">
        <f>T26*0.7</f>
        <v>0</v>
      </c>
      <c r="V26" s="26">
        <f>T26*0.3</f>
        <v>0</v>
      </c>
      <c r="W26" s="24">
        <f>Q26+T26</f>
        <v>571.75</v>
      </c>
      <c r="X26" s="25">
        <f>W26*0.7</f>
        <v>400.22499999999997</v>
      </c>
      <c r="Y26" s="26">
        <f>W26*0.3</f>
        <v>171.52500000000001</v>
      </c>
    </row>
    <row r="27" spans="1:25" ht="15.75" thickBot="1" x14ac:dyDescent="0.3">
      <c r="A27" s="185" t="s">
        <v>20</v>
      </c>
      <c r="B27" s="186"/>
      <c r="C27" s="44">
        <f>C26</f>
        <v>1</v>
      </c>
      <c r="D27" s="44">
        <f>D26</f>
        <v>5</v>
      </c>
      <c r="E27" s="45">
        <f>E26</f>
        <v>0</v>
      </c>
      <c r="F27" s="46">
        <f t="shared" ref="F27:Y27" si="19">F26</f>
        <v>0</v>
      </c>
      <c r="G27" s="47">
        <f t="shared" si="19"/>
        <v>0</v>
      </c>
      <c r="H27" s="45">
        <f t="shared" si="19"/>
        <v>390.05</v>
      </c>
      <c r="I27" s="46">
        <f t="shared" si="19"/>
        <v>0</v>
      </c>
      <c r="J27" s="48">
        <f t="shared" si="19"/>
        <v>390.05</v>
      </c>
      <c r="K27" s="165">
        <f t="shared" si="19"/>
        <v>181.7</v>
      </c>
      <c r="L27" s="48">
        <f t="shared" si="19"/>
        <v>0</v>
      </c>
      <c r="M27" s="47">
        <f t="shared" si="19"/>
        <v>181.7</v>
      </c>
      <c r="N27" s="130">
        <f t="shared" si="19"/>
        <v>0</v>
      </c>
      <c r="O27" s="48">
        <f t="shared" si="19"/>
        <v>0</v>
      </c>
      <c r="P27" s="48">
        <f t="shared" si="19"/>
        <v>0</v>
      </c>
      <c r="Q27" s="140">
        <f t="shared" si="19"/>
        <v>571.75</v>
      </c>
      <c r="R27" s="46">
        <f t="shared" si="19"/>
        <v>400.22499999999997</v>
      </c>
      <c r="S27" s="48">
        <f t="shared" si="19"/>
        <v>171.52500000000001</v>
      </c>
      <c r="T27" s="45">
        <f t="shared" si="19"/>
        <v>0</v>
      </c>
      <c r="U27" s="46">
        <f t="shared" si="19"/>
        <v>0</v>
      </c>
      <c r="V27" s="47">
        <f t="shared" si="19"/>
        <v>0</v>
      </c>
      <c r="W27" s="49">
        <f t="shared" si="19"/>
        <v>571.75</v>
      </c>
      <c r="X27" s="46">
        <f t="shared" si="19"/>
        <v>400.22499999999997</v>
      </c>
      <c r="Y27" s="47">
        <f t="shared" si="19"/>
        <v>171.52500000000001</v>
      </c>
    </row>
    <row r="28" spans="1:25" ht="25.5" x14ac:dyDescent="0.25">
      <c r="A28" s="187">
        <v>6</v>
      </c>
      <c r="B28" s="168" t="s">
        <v>27</v>
      </c>
      <c r="C28" s="50"/>
      <c r="D28" s="50"/>
      <c r="E28" s="51"/>
      <c r="F28" s="52"/>
      <c r="G28" s="53"/>
      <c r="H28" s="51"/>
      <c r="I28" s="52"/>
      <c r="J28" s="54"/>
      <c r="K28" s="51"/>
      <c r="L28" s="52"/>
      <c r="M28" s="53"/>
      <c r="N28" s="163"/>
      <c r="O28" s="52"/>
      <c r="P28" s="53"/>
      <c r="Q28" s="142"/>
      <c r="R28" s="52"/>
      <c r="S28" s="54"/>
      <c r="T28" s="55"/>
      <c r="U28" s="52"/>
      <c r="V28" s="53"/>
      <c r="W28" s="55"/>
      <c r="X28" s="52"/>
      <c r="Y28" s="53"/>
    </row>
    <row r="29" spans="1:25" x14ac:dyDescent="0.25">
      <c r="A29" s="188"/>
      <c r="B29" s="22" t="s">
        <v>15</v>
      </c>
      <c r="C29" s="23">
        <v>1</v>
      </c>
      <c r="D29" s="23">
        <v>6</v>
      </c>
      <c r="E29" s="24">
        <v>0</v>
      </c>
      <c r="F29" s="25">
        <v>0</v>
      </c>
      <c r="G29" s="26">
        <f>E29+F29</f>
        <v>0</v>
      </c>
      <c r="H29" s="24">
        <v>0</v>
      </c>
      <c r="I29" s="25">
        <v>37.945999999999998</v>
      </c>
      <c r="J29" s="27">
        <f>H29+I29</f>
        <v>37.945999999999998</v>
      </c>
      <c r="K29" s="24">
        <v>0</v>
      </c>
      <c r="L29" s="25">
        <v>0</v>
      </c>
      <c r="M29" s="26">
        <f>K29+L29</f>
        <v>0</v>
      </c>
      <c r="N29" s="137">
        <v>0</v>
      </c>
      <c r="O29" s="25">
        <v>0</v>
      </c>
      <c r="P29" s="26">
        <f>N29+O29</f>
        <v>0</v>
      </c>
      <c r="Q29" s="137">
        <f>E29+H29+K29+N29</f>
        <v>0</v>
      </c>
      <c r="R29" s="25">
        <f>Q29*0.5</f>
        <v>0</v>
      </c>
      <c r="S29" s="27">
        <f>Q29*0.5</f>
        <v>0</v>
      </c>
      <c r="T29" s="24">
        <f>F29+I29+L29+O29</f>
        <v>37.945999999999998</v>
      </c>
      <c r="U29" s="25">
        <f>T29*0.5</f>
        <v>18.972999999999999</v>
      </c>
      <c r="V29" s="26">
        <f>T29*0.5</f>
        <v>18.972999999999999</v>
      </c>
      <c r="W29" s="24">
        <f>Q29+T29</f>
        <v>37.945999999999998</v>
      </c>
      <c r="X29" s="25">
        <f>W29*0.5</f>
        <v>18.972999999999999</v>
      </c>
      <c r="Y29" s="26">
        <f>W29*0.5</f>
        <v>18.972999999999999</v>
      </c>
    </row>
    <row r="30" spans="1:25" x14ac:dyDescent="0.25">
      <c r="A30" s="188"/>
      <c r="B30" s="29" t="s">
        <v>16</v>
      </c>
      <c r="C30" s="30">
        <f>C31+C32</f>
        <v>2</v>
      </c>
      <c r="D30" s="30">
        <f>D31+D32</f>
        <v>2</v>
      </c>
      <c r="E30" s="31">
        <f>E31+E32</f>
        <v>0</v>
      </c>
      <c r="F30" s="32">
        <f>F31+F32</f>
        <v>593.72</v>
      </c>
      <c r="G30" s="33">
        <f t="shared" ref="G30:Y30" si="20">G31+G32</f>
        <v>593.72</v>
      </c>
      <c r="H30" s="31">
        <f t="shared" si="20"/>
        <v>0</v>
      </c>
      <c r="I30" s="32">
        <f t="shared" si="20"/>
        <v>99.992000000000004</v>
      </c>
      <c r="J30" s="34">
        <f>J31+J32</f>
        <v>99.992000000000004</v>
      </c>
      <c r="K30" s="164">
        <f t="shared" si="20"/>
        <v>0</v>
      </c>
      <c r="L30" s="34">
        <f t="shared" si="20"/>
        <v>107.20400000000001</v>
      </c>
      <c r="M30" s="33">
        <f t="shared" si="20"/>
        <v>107.20400000000001</v>
      </c>
      <c r="N30" s="129">
        <f t="shared" si="20"/>
        <v>0</v>
      </c>
      <c r="O30" s="34">
        <f t="shared" si="20"/>
        <v>0</v>
      </c>
      <c r="P30" s="34">
        <f t="shared" si="20"/>
        <v>0</v>
      </c>
      <c r="Q30" s="138">
        <f t="shared" si="20"/>
        <v>0</v>
      </c>
      <c r="R30" s="32">
        <f t="shared" si="20"/>
        <v>0</v>
      </c>
      <c r="S30" s="34">
        <f t="shared" si="20"/>
        <v>0</v>
      </c>
      <c r="T30" s="31">
        <f t="shared" si="20"/>
        <v>800.91599999999994</v>
      </c>
      <c r="U30" s="32">
        <f t="shared" si="20"/>
        <v>400.45799999999997</v>
      </c>
      <c r="V30" s="33">
        <f t="shared" si="20"/>
        <v>400.45799999999997</v>
      </c>
      <c r="W30" s="31">
        <f t="shared" si="20"/>
        <v>800.91599999999994</v>
      </c>
      <c r="X30" s="32">
        <f t="shared" si="20"/>
        <v>400.45799999999997</v>
      </c>
      <c r="Y30" s="33">
        <f t="shared" si="20"/>
        <v>400.45799999999997</v>
      </c>
    </row>
    <row r="31" spans="1:25" ht="15" customHeight="1" x14ac:dyDescent="0.25">
      <c r="A31" s="188"/>
      <c r="B31" s="43" t="s">
        <v>28</v>
      </c>
      <c r="C31" s="36">
        <v>1</v>
      </c>
      <c r="D31" s="36">
        <v>1</v>
      </c>
      <c r="E31" s="37">
        <v>0</v>
      </c>
      <c r="F31" s="169">
        <v>328.62</v>
      </c>
      <c r="G31" s="39">
        <f>E31+F31</f>
        <v>328.62</v>
      </c>
      <c r="H31" s="37">
        <v>0</v>
      </c>
      <c r="I31" s="169">
        <v>49.996000000000002</v>
      </c>
      <c r="J31" s="40">
        <f>H31+I31</f>
        <v>49.996000000000002</v>
      </c>
      <c r="K31" s="37">
        <v>0</v>
      </c>
      <c r="L31" s="169">
        <v>53.627000000000002</v>
      </c>
      <c r="M31" s="39">
        <f>K31+L31</f>
        <v>53.627000000000002</v>
      </c>
      <c r="N31" s="152">
        <v>0</v>
      </c>
      <c r="O31" s="38">
        <v>0</v>
      </c>
      <c r="P31" s="39">
        <f>N31+O31</f>
        <v>0</v>
      </c>
      <c r="Q31" s="139">
        <f>E31+H31+K31+N31</f>
        <v>0</v>
      </c>
      <c r="R31" s="38">
        <f>Q31*0.5</f>
        <v>0</v>
      </c>
      <c r="S31" s="40">
        <f>Q31*0.5</f>
        <v>0</v>
      </c>
      <c r="T31" s="41">
        <f>F31+I31+L31+O31</f>
        <v>432.24299999999999</v>
      </c>
      <c r="U31" s="38">
        <f>T31*0.5</f>
        <v>216.1215</v>
      </c>
      <c r="V31" s="39">
        <f>T31*0.5</f>
        <v>216.1215</v>
      </c>
      <c r="W31" s="42">
        <f>Q31+T31</f>
        <v>432.24299999999999</v>
      </c>
      <c r="X31" s="38">
        <f>W31*0.5</f>
        <v>216.1215</v>
      </c>
      <c r="Y31" s="39">
        <f>W31*0.5</f>
        <v>216.1215</v>
      </c>
    </row>
    <row r="32" spans="1:25" ht="15" customHeight="1" x14ac:dyDescent="0.25">
      <c r="A32" s="188"/>
      <c r="B32" s="43" t="s">
        <v>29</v>
      </c>
      <c r="C32" s="36">
        <v>1</v>
      </c>
      <c r="D32" s="36">
        <v>1</v>
      </c>
      <c r="E32" s="37">
        <v>0</v>
      </c>
      <c r="F32" s="169">
        <v>265.10000000000002</v>
      </c>
      <c r="G32" s="39">
        <f>E32+F32</f>
        <v>265.10000000000002</v>
      </c>
      <c r="H32" s="37">
        <v>0</v>
      </c>
      <c r="I32" s="169">
        <v>49.996000000000002</v>
      </c>
      <c r="J32" s="40">
        <f>H32+I32</f>
        <v>49.996000000000002</v>
      </c>
      <c r="K32" s="37">
        <v>0</v>
      </c>
      <c r="L32" s="169">
        <v>53.576999999999998</v>
      </c>
      <c r="M32" s="39">
        <f>K32+L32</f>
        <v>53.576999999999998</v>
      </c>
      <c r="N32" s="152">
        <v>0</v>
      </c>
      <c r="O32" s="38">
        <v>0</v>
      </c>
      <c r="P32" s="39">
        <f>N32+O32</f>
        <v>0</v>
      </c>
      <c r="Q32" s="139">
        <f>E32+H32+K32+N32</f>
        <v>0</v>
      </c>
      <c r="R32" s="38">
        <f>Q32*0.5</f>
        <v>0</v>
      </c>
      <c r="S32" s="40">
        <f>Q32*0.5</f>
        <v>0</v>
      </c>
      <c r="T32" s="41">
        <f>F32+I32+L32+O32</f>
        <v>368.673</v>
      </c>
      <c r="U32" s="38">
        <f>T32*0.5</f>
        <v>184.3365</v>
      </c>
      <c r="V32" s="39">
        <f>T32*0.5</f>
        <v>184.3365</v>
      </c>
      <c r="W32" s="42">
        <f>Q32+T32</f>
        <v>368.673</v>
      </c>
      <c r="X32" s="38">
        <f>W32*0.5</f>
        <v>184.3365</v>
      </c>
      <c r="Y32" s="39">
        <f>W32*0.5</f>
        <v>184.3365</v>
      </c>
    </row>
    <row r="33" spans="1:25" ht="15.75" thickBot="1" x14ac:dyDescent="0.3">
      <c r="A33" s="185" t="s">
        <v>20</v>
      </c>
      <c r="B33" s="186"/>
      <c r="C33" s="44">
        <f>C29+C30</f>
        <v>3</v>
      </c>
      <c r="D33" s="44">
        <f>D29+D30</f>
        <v>8</v>
      </c>
      <c r="E33" s="45">
        <f>E29+E30</f>
        <v>0</v>
      </c>
      <c r="F33" s="46">
        <f>F29+F30</f>
        <v>593.72</v>
      </c>
      <c r="G33" s="47">
        <f t="shared" ref="G33:Y33" si="21">G29+G30</f>
        <v>593.72</v>
      </c>
      <c r="H33" s="45">
        <f>H29+H30</f>
        <v>0</v>
      </c>
      <c r="I33" s="46">
        <f>I29+I30</f>
        <v>137.93799999999999</v>
      </c>
      <c r="J33" s="48">
        <f t="shared" si="21"/>
        <v>137.93799999999999</v>
      </c>
      <c r="K33" s="165">
        <f t="shared" si="21"/>
        <v>0</v>
      </c>
      <c r="L33" s="48">
        <f t="shared" si="21"/>
        <v>107.20400000000001</v>
      </c>
      <c r="M33" s="47">
        <f t="shared" si="21"/>
        <v>107.20400000000001</v>
      </c>
      <c r="N33" s="130">
        <f t="shared" si="21"/>
        <v>0</v>
      </c>
      <c r="O33" s="48">
        <f t="shared" si="21"/>
        <v>0</v>
      </c>
      <c r="P33" s="48">
        <f t="shared" si="21"/>
        <v>0</v>
      </c>
      <c r="Q33" s="140">
        <f t="shared" si="21"/>
        <v>0</v>
      </c>
      <c r="R33" s="46">
        <f t="shared" si="21"/>
        <v>0</v>
      </c>
      <c r="S33" s="48">
        <f t="shared" si="21"/>
        <v>0</v>
      </c>
      <c r="T33" s="45">
        <f t="shared" si="21"/>
        <v>838.86199999999997</v>
      </c>
      <c r="U33" s="46">
        <f t="shared" si="21"/>
        <v>419.43099999999998</v>
      </c>
      <c r="V33" s="47">
        <f t="shared" si="21"/>
        <v>419.43099999999998</v>
      </c>
      <c r="W33" s="49">
        <f t="shared" si="21"/>
        <v>838.86199999999997</v>
      </c>
      <c r="X33" s="46">
        <f t="shared" si="21"/>
        <v>419.43099999999998</v>
      </c>
      <c r="Y33" s="47">
        <f t="shared" si="21"/>
        <v>419.43099999999998</v>
      </c>
    </row>
    <row r="34" spans="1:25" ht="25.5" x14ac:dyDescent="0.25">
      <c r="A34" s="187">
        <v>7</v>
      </c>
      <c r="B34" s="168" t="s">
        <v>30</v>
      </c>
      <c r="C34" s="50"/>
      <c r="D34" s="50"/>
      <c r="E34" s="51"/>
      <c r="F34" s="52"/>
      <c r="G34" s="53"/>
      <c r="H34" s="51"/>
      <c r="I34" s="52"/>
      <c r="J34" s="54"/>
      <c r="K34" s="51"/>
      <c r="L34" s="52"/>
      <c r="M34" s="53"/>
      <c r="N34" s="163"/>
      <c r="O34" s="52"/>
      <c r="P34" s="53"/>
      <c r="Q34" s="142"/>
      <c r="R34" s="52"/>
      <c r="S34" s="54"/>
      <c r="T34" s="55"/>
      <c r="U34" s="52"/>
      <c r="V34" s="53"/>
      <c r="W34" s="55"/>
      <c r="X34" s="52"/>
      <c r="Y34" s="53"/>
    </row>
    <row r="35" spans="1:25" x14ac:dyDescent="0.25">
      <c r="A35" s="188"/>
      <c r="B35" s="22" t="s">
        <v>15</v>
      </c>
      <c r="C35" s="23">
        <v>1</v>
      </c>
      <c r="D35" s="23">
        <v>5</v>
      </c>
      <c r="E35" s="24">
        <v>0</v>
      </c>
      <c r="F35" s="25">
        <v>0</v>
      </c>
      <c r="G35" s="26">
        <f>E35+F35</f>
        <v>0</v>
      </c>
      <c r="H35" s="24">
        <v>374.95</v>
      </c>
      <c r="I35" s="25">
        <v>0</v>
      </c>
      <c r="J35" s="27">
        <f>H35+I35</f>
        <v>374.95</v>
      </c>
      <c r="K35" s="24">
        <f>213.5+150</f>
        <v>363.5</v>
      </c>
      <c r="L35" s="25">
        <v>0</v>
      </c>
      <c r="M35" s="26">
        <f>K35+L35</f>
        <v>363.5</v>
      </c>
      <c r="N35" s="137"/>
      <c r="O35" s="25">
        <v>0</v>
      </c>
      <c r="P35" s="26">
        <f>N35+O35</f>
        <v>0</v>
      </c>
      <c r="Q35" s="137">
        <f>E35+H35+K35+N35</f>
        <v>738.45</v>
      </c>
      <c r="R35" s="25">
        <f>Q35*70%</f>
        <v>516.91499999999996</v>
      </c>
      <c r="S35" s="27">
        <f>Q35*0.3</f>
        <v>221.535</v>
      </c>
      <c r="T35" s="24">
        <f>F35+I35+L35+O35</f>
        <v>0</v>
      </c>
      <c r="U35" s="25">
        <f>T35*0.7</f>
        <v>0</v>
      </c>
      <c r="V35" s="26">
        <f>T35*0.3</f>
        <v>0</v>
      </c>
      <c r="W35" s="24">
        <f>Q35+T35</f>
        <v>738.45</v>
      </c>
      <c r="X35" s="25">
        <f>W35*0.7</f>
        <v>516.91499999999996</v>
      </c>
      <c r="Y35" s="26">
        <f>W35*0.3</f>
        <v>221.535</v>
      </c>
    </row>
    <row r="36" spans="1:25" x14ac:dyDescent="0.25">
      <c r="A36" s="188"/>
      <c r="B36" s="29" t="s">
        <v>16</v>
      </c>
      <c r="C36" s="30">
        <f>C37</f>
        <v>1</v>
      </c>
      <c r="D36" s="30">
        <f>D37</f>
        <v>1</v>
      </c>
      <c r="E36" s="31">
        <f>E37</f>
        <v>0</v>
      </c>
      <c r="F36" s="32">
        <f>F37</f>
        <v>0</v>
      </c>
      <c r="G36" s="33">
        <f t="shared" ref="G36:Y36" si="22">G37</f>
        <v>0</v>
      </c>
      <c r="H36" s="31">
        <f t="shared" si="22"/>
        <v>0</v>
      </c>
      <c r="I36" s="32">
        <f t="shared" si="22"/>
        <v>41.95</v>
      </c>
      <c r="J36" s="34">
        <f t="shared" si="22"/>
        <v>41.95</v>
      </c>
      <c r="K36" s="164">
        <f t="shared" si="22"/>
        <v>0</v>
      </c>
      <c r="L36" s="34">
        <f t="shared" si="22"/>
        <v>13</v>
      </c>
      <c r="M36" s="33">
        <f t="shared" si="22"/>
        <v>13</v>
      </c>
      <c r="N36" s="129">
        <f t="shared" si="22"/>
        <v>0</v>
      </c>
      <c r="O36" s="34">
        <f t="shared" si="22"/>
        <v>0</v>
      </c>
      <c r="P36" s="34">
        <f t="shared" si="22"/>
        <v>0</v>
      </c>
      <c r="Q36" s="138">
        <f t="shared" si="22"/>
        <v>0</v>
      </c>
      <c r="R36" s="32">
        <f t="shared" si="22"/>
        <v>0</v>
      </c>
      <c r="S36" s="34">
        <f t="shared" si="22"/>
        <v>0</v>
      </c>
      <c r="T36" s="31">
        <f t="shared" si="22"/>
        <v>54.95</v>
      </c>
      <c r="U36" s="32">
        <f t="shared" si="22"/>
        <v>27.475000000000001</v>
      </c>
      <c r="V36" s="33">
        <f t="shared" si="22"/>
        <v>27.475000000000001</v>
      </c>
      <c r="W36" s="31">
        <f t="shared" si="22"/>
        <v>54.95</v>
      </c>
      <c r="X36" s="32">
        <f t="shared" si="22"/>
        <v>27.475000000000001</v>
      </c>
      <c r="Y36" s="33">
        <f t="shared" si="22"/>
        <v>27.475000000000001</v>
      </c>
    </row>
    <row r="37" spans="1:25" ht="25.5" x14ac:dyDescent="0.25">
      <c r="A37" s="188"/>
      <c r="B37" s="43" t="s">
        <v>31</v>
      </c>
      <c r="C37" s="36">
        <v>1</v>
      </c>
      <c r="D37" s="36">
        <v>1</v>
      </c>
      <c r="E37" s="37">
        <v>0</v>
      </c>
      <c r="F37" s="38">
        <v>0</v>
      </c>
      <c r="G37" s="39">
        <f>E37+F37</f>
        <v>0</v>
      </c>
      <c r="H37" s="37">
        <v>0</v>
      </c>
      <c r="I37" s="38">
        <v>41.95</v>
      </c>
      <c r="J37" s="40">
        <f>H37+I37</f>
        <v>41.95</v>
      </c>
      <c r="K37" s="37">
        <v>0</v>
      </c>
      <c r="L37" s="38">
        <v>13</v>
      </c>
      <c r="M37" s="39">
        <f>K37+L37</f>
        <v>13</v>
      </c>
      <c r="N37" s="152">
        <v>0</v>
      </c>
      <c r="O37" s="38">
        <v>0</v>
      </c>
      <c r="P37" s="39">
        <f>N37+O37</f>
        <v>0</v>
      </c>
      <c r="Q37" s="139">
        <f>E37+H37+K37+N37</f>
        <v>0</v>
      </c>
      <c r="R37" s="38">
        <f>Q37*0.5</f>
        <v>0</v>
      </c>
      <c r="S37" s="40">
        <f>Q37*0.5</f>
        <v>0</v>
      </c>
      <c r="T37" s="41">
        <f>F37+I37+L37+O37</f>
        <v>54.95</v>
      </c>
      <c r="U37" s="38">
        <f>T37*0.5</f>
        <v>27.475000000000001</v>
      </c>
      <c r="V37" s="39">
        <f>T37*0.5</f>
        <v>27.475000000000001</v>
      </c>
      <c r="W37" s="42">
        <f>Q37+T37</f>
        <v>54.95</v>
      </c>
      <c r="X37" s="38">
        <f>W37*0.5</f>
        <v>27.475000000000001</v>
      </c>
      <c r="Y37" s="39">
        <f>W37*0.5</f>
        <v>27.475000000000001</v>
      </c>
    </row>
    <row r="38" spans="1:25" ht="15.75" thickBot="1" x14ac:dyDescent="0.3">
      <c r="A38" s="185" t="s">
        <v>20</v>
      </c>
      <c r="B38" s="186"/>
      <c r="C38" s="44">
        <f>C35+C36</f>
        <v>2</v>
      </c>
      <c r="D38" s="44">
        <f>D35+D36</f>
        <v>6</v>
      </c>
      <c r="E38" s="45">
        <f>E35+E36</f>
        <v>0</v>
      </c>
      <c r="F38" s="46">
        <f t="shared" ref="F38:V38" si="23">F35+F36</f>
        <v>0</v>
      </c>
      <c r="G38" s="47">
        <f t="shared" si="23"/>
        <v>0</v>
      </c>
      <c r="H38" s="45">
        <f>H35+H36</f>
        <v>374.95</v>
      </c>
      <c r="I38" s="46">
        <f t="shared" si="23"/>
        <v>41.95</v>
      </c>
      <c r="J38" s="48">
        <f t="shared" si="23"/>
        <v>416.9</v>
      </c>
      <c r="K38" s="165">
        <f t="shared" si="23"/>
        <v>363.5</v>
      </c>
      <c r="L38" s="48">
        <f t="shared" si="23"/>
        <v>13</v>
      </c>
      <c r="M38" s="47">
        <f t="shared" si="23"/>
        <v>376.5</v>
      </c>
      <c r="N38" s="130">
        <f t="shared" si="23"/>
        <v>0</v>
      </c>
      <c r="O38" s="48">
        <f t="shared" si="23"/>
        <v>0</v>
      </c>
      <c r="P38" s="48">
        <f t="shared" si="23"/>
        <v>0</v>
      </c>
      <c r="Q38" s="140">
        <f t="shared" si="23"/>
        <v>738.45</v>
      </c>
      <c r="R38" s="46">
        <f t="shared" si="23"/>
        <v>516.91499999999996</v>
      </c>
      <c r="S38" s="48">
        <f t="shared" si="23"/>
        <v>221.535</v>
      </c>
      <c r="T38" s="45">
        <f t="shared" si="23"/>
        <v>54.95</v>
      </c>
      <c r="U38" s="46">
        <f t="shared" si="23"/>
        <v>27.475000000000001</v>
      </c>
      <c r="V38" s="47">
        <f t="shared" si="23"/>
        <v>27.475000000000001</v>
      </c>
      <c r="W38" s="49">
        <f>W35+W36</f>
        <v>793.40000000000009</v>
      </c>
      <c r="X38" s="46">
        <f t="shared" ref="X38:Y38" si="24">X35+X36</f>
        <v>544.39</v>
      </c>
      <c r="Y38" s="47">
        <f t="shared" si="24"/>
        <v>249.01</v>
      </c>
    </row>
    <row r="39" spans="1:25" ht="25.5" x14ac:dyDescent="0.25">
      <c r="A39" s="179">
        <v>8</v>
      </c>
      <c r="B39" s="16" t="s">
        <v>32</v>
      </c>
      <c r="C39" s="50"/>
      <c r="D39" s="50"/>
      <c r="E39" s="51"/>
      <c r="F39" s="52"/>
      <c r="G39" s="53"/>
      <c r="H39" s="51"/>
      <c r="I39" s="52"/>
      <c r="J39" s="54"/>
      <c r="K39" s="51"/>
      <c r="L39" s="52"/>
      <c r="M39" s="53"/>
      <c r="N39" s="163"/>
      <c r="O39" s="52"/>
      <c r="P39" s="53"/>
      <c r="Q39" s="142"/>
      <c r="R39" s="52"/>
      <c r="S39" s="54"/>
      <c r="T39" s="55"/>
      <c r="U39" s="52"/>
      <c r="V39" s="53"/>
      <c r="W39" s="55"/>
      <c r="X39" s="52"/>
      <c r="Y39" s="53"/>
    </row>
    <row r="40" spans="1:25" x14ac:dyDescent="0.25">
      <c r="A40" s="180"/>
      <c r="B40" s="22" t="s">
        <v>15</v>
      </c>
      <c r="C40" s="23">
        <v>1</v>
      </c>
      <c r="D40" s="23">
        <v>15</v>
      </c>
      <c r="E40" s="175">
        <f>17962.5+13000</f>
        <v>30962.5</v>
      </c>
      <c r="F40" s="25">
        <v>0</v>
      </c>
      <c r="G40" s="26">
        <f>E40+F40</f>
        <v>30962.5</v>
      </c>
      <c r="H40" s="24">
        <v>938.6</v>
      </c>
      <c r="I40" s="25">
        <v>0</v>
      </c>
      <c r="J40" s="27">
        <f>H40+I40</f>
        <v>938.6</v>
      </c>
      <c r="K40" s="24">
        <v>1937.5</v>
      </c>
      <c r="L40" s="25">
        <v>0</v>
      </c>
      <c r="M40" s="26">
        <f>K40+L40</f>
        <v>1937.5</v>
      </c>
      <c r="N40" s="137">
        <v>0</v>
      </c>
      <c r="O40" s="25">
        <v>0</v>
      </c>
      <c r="P40" s="26">
        <f>N40+O40</f>
        <v>0</v>
      </c>
      <c r="Q40" s="137">
        <f>E40+H40+K40+N40</f>
        <v>33838.6</v>
      </c>
      <c r="R40" s="25">
        <f>Q40*0.7</f>
        <v>23687.019999999997</v>
      </c>
      <c r="S40" s="27">
        <f>Q40*0.3</f>
        <v>10151.58</v>
      </c>
      <c r="T40" s="24">
        <f>F40+I40+L40+O40</f>
        <v>0</v>
      </c>
      <c r="U40" s="25">
        <f>T400*0.7</f>
        <v>0</v>
      </c>
      <c r="V40" s="26">
        <f>T40*0.3</f>
        <v>0</v>
      </c>
      <c r="W40" s="24">
        <f>Q40+T40</f>
        <v>33838.6</v>
      </c>
      <c r="X40" s="25">
        <f>W40*0.7</f>
        <v>23687.019999999997</v>
      </c>
      <c r="Y40" s="26">
        <f>W40*0.3</f>
        <v>10151.58</v>
      </c>
    </row>
    <row r="41" spans="1:25" x14ac:dyDescent="0.25">
      <c r="A41" s="180"/>
      <c r="B41" s="29" t="s">
        <v>16</v>
      </c>
      <c r="C41" s="30">
        <f>SUM(C42:C51)</f>
        <v>10</v>
      </c>
      <c r="D41" s="30">
        <f>SUM(D42:D51)</f>
        <v>13</v>
      </c>
      <c r="E41" s="31">
        <f>SUM(E42:E51)</f>
        <v>0</v>
      </c>
      <c r="F41" s="32">
        <f>SUM(F42:F51)</f>
        <v>479.07799999999997</v>
      </c>
      <c r="G41" s="33">
        <f t="shared" ref="G41:Y41" si="25">SUM(G42:G51)</f>
        <v>479.07799999999997</v>
      </c>
      <c r="H41" s="31">
        <f t="shared" si="25"/>
        <v>0</v>
      </c>
      <c r="I41" s="32">
        <f t="shared" si="25"/>
        <v>482.30000000000007</v>
      </c>
      <c r="J41" s="34">
        <f t="shared" si="25"/>
        <v>482.30000000000007</v>
      </c>
      <c r="K41" s="164">
        <f t="shared" si="25"/>
        <v>0</v>
      </c>
      <c r="L41" s="34">
        <f t="shared" si="25"/>
        <v>932.10000000000014</v>
      </c>
      <c r="M41" s="33">
        <f t="shared" si="25"/>
        <v>932.10000000000014</v>
      </c>
      <c r="N41" s="129">
        <f t="shared" si="25"/>
        <v>0</v>
      </c>
      <c r="O41" s="34">
        <f t="shared" si="25"/>
        <v>0</v>
      </c>
      <c r="P41" s="34">
        <f t="shared" si="25"/>
        <v>0</v>
      </c>
      <c r="Q41" s="138">
        <f t="shared" si="25"/>
        <v>0</v>
      </c>
      <c r="R41" s="32">
        <f t="shared" si="25"/>
        <v>0</v>
      </c>
      <c r="S41" s="34">
        <f t="shared" si="25"/>
        <v>0</v>
      </c>
      <c r="T41" s="31">
        <f t="shared" si="25"/>
        <v>1893.4779999999996</v>
      </c>
      <c r="U41" s="32">
        <f t="shared" si="25"/>
        <v>946.73899999999981</v>
      </c>
      <c r="V41" s="33">
        <f t="shared" si="25"/>
        <v>946.73899999999981</v>
      </c>
      <c r="W41" s="31">
        <f t="shared" si="25"/>
        <v>1893.4779999999996</v>
      </c>
      <c r="X41" s="32">
        <f t="shared" si="25"/>
        <v>946.73899999999981</v>
      </c>
      <c r="Y41" s="33">
        <f t="shared" si="25"/>
        <v>946.73899999999981</v>
      </c>
    </row>
    <row r="42" spans="1:25" ht="15" customHeight="1" x14ac:dyDescent="0.25">
      <c r="A42" s="180"/>
      <c r="B42" s="56" t="s">
        <v>33</v>
      </c>
      <c r="C42" s="57">
        <v>1</v>
      </c>
      <c r="D42" s="57">
        <v>1</v>
      </c>
      <c r="E42" s="37">
        <v>0</v>
      </c>
      <c r="F42" s="38">
        <v>0</v>
      </c>
      <c r="G42" s="39">
        <f>E42+F42</f>
        <v>0</v>
      </c>
      <c r="H42" s="37">
        <v>0</v>
      </c>
      <c r="I42" s="169">
        <v>37.1</v>
      </c>
      <c r="J42" s="40">
        <f>H42+I42</f>
        <v>37.1</v>
      </c>
      <c r="K42" s="37">
        <v>0</v>
      </c>
      <c r="L42" s="169">
        <v>85.2</v>
      </c>
      <c r="M42" s="39">
        <f>K42+L42</f>
        <v>85.2</v>
      </c>
      <c r="N42" s="152">
        <v>0</v>
      </c>
      <c r="O42" s="38">
        <v>0</v>
      </c>
      <c r="P42" s="39">
        <f>N42+O42</f>
        <v>0</v>
      </c>
      <c r="Q42" s="139">
        <f>E42+H42+K42+N42</f>
        <v>0</v>
      </c>
      <c r="R42" s="38">
        <f>Q42*0.5</f>
        <v>0</v>
      </c>
      <c r="S42" s="40">
        <f>Q42*0.5</f>
        <v>0</v>
      </c>
      <c r="T42" s="41">
        <f>F42+I42+L42+O42</f>
        <v>122.30000000000001</v>
      </c>
      <c r="U42" s="38">
        <f t="shared" ref="U42:U51" si="26">T42*50%</f>
        <v>61.150000000000006</v>
      </c>
      <c r="V42" s="39">
        <f>T42*0.5</f>
        <v>61.150000000000006</v>
      </c>
      <c r="W42" s="42">
        <f t="shared" ref="W42:W51" si="27">Q42+T42</f>
        <v>122.30000000000001</v>
      </c>
      <c r="X42" s="38">
        <f t="shared" ref="X42:X51" si="28">W42*0.5</f>
        <v>61.150000000000006</v>
      </c>
      <c r="Y42" s="39">
        <f>W42*0.5</f>
        <v>61.150000000000006</v>
      </c>
    </row>
    <row r="43" spans="1:25" ht="15" customHeight="1" x14ac:dyDescent="0.25">
      <c r="A43" s="180"/>
      <c r="B43" s="56" t="s">
        <v>34</v>
      </c>
      <c r="C43" s="57">
        <v>1</v>
      </c>
      <c r="D43" s="57">
        <v>2</v>
      </c>
      <c r="E43" s="37">
        <v>0</v>
      </c>
      <c r="F43" s="38">
        <v>0</v>
      </c>
      <c r="G43" s="39">
        <f t="shared" ref="G43:G51" si="29">E43+F43</f>
        <v>0</v>
      </c>
      <c r="H43" s="37">
        <v>0</v>
      </c>
      <c r="I43" s="169">
        <v>74.2</v>
      </c>
      <c r="J43" s="40">
        <f t="shared" ref="J43:J51" si="30">H43+I43</f>
        <v>74.2</v>
      </c>
      <c r="K43" s="37">
        <v>0</v>
      </c>
      <c r="L43" s="169">
        <v>111.9</v>
      </c>
      <c r="M43" s="39">
        <f t="shared" ref="M43:M51" si="31">K43+L43</f>
        <v>111.9</v>
      </c>
      <c r="N43" s="152">
        <v>0</v>
      </c>
      <c r="O43" s="38">
        <v>0</v>
      </c>
      <c r="P43" s="39">
        <f t="shared" ref="P43:P51" si="32">N43+O43</f>
        <v>0</v>
      </c>
      <c r="Q43" s="139">
        <f t="shared" ref="Q43:Q51" si="33">E43+H43+K43+N43</f>
        <v>0</v>
      </c>
      <c r="R43" s="38">
        <f t="shared" ref="R43:R51" si="34">Q43*0.5</f>
        <v>0</v>
      </c>
      <c r="S43" s="40">
        <f t="shared" ref="S43:S51" si="35">Q43*0.5</f>
        <v>0</v>
      </c>
      <c r="T43" s="41">
        <f t="shared" ref="T43:T51" si="36">F43+I43+L43+O43</f>
        <v>186.10000000000002</v>
      </c>
      <c r="U43" s="38">
        <f t="shared" si="26"/>
        <v>93.050000000000011</v>
      </c>
      <c r="V43" s="39">
        <f t="shared" ref="V43:V51" si="37">T43*0.5</f>
        <v>93.050000000000011</v>
      </c>
      <c r="W43" s="42">
        <f t="shared" si="27"/>
        <v>186.10000000000002</v>
      </c>
      <c r="X43" s="38">
        <f t="shared" si="28"/>
        <v>93.050000000000011</v>
      </c>
      <c r="Y43" s="39">
        <f t="shared" ref="Y43:Y51" si="38">W43*0.5</f>
        <v>93.050000000000011</v>
      </c>
    </row>
    <row r="44" spans="1:25" ht="15" customHeight="1" x14ac:dyDescent="0.25">
      <c r="A44" s="180"/>
      <c r="B44" s="56" t="s">
        <v>35</v>
      </c>
      <c r="C44" s="57">
        <v>1</v>
      </c>
      <c r="D44" s="57">
        <v>1</v>
      </c>
      <c r="E44" s="37">
        <v>0</v>
      </c>
      <c r="F44" s="38">
        <v>0</v>
      </c>
      <c r="G44" s="39">
        <f t="shared" si="29"/>
        <v>0</v>
      </c>
      <c r="H44" s="37">
        <v>0</v>
      </c>
      <c r="I44" s="169">
        <v>37.1</v>
      </c>
      <c r="J44" s="40">
        <f t="shared" si="30"/>
        <v>37.1</v>
      </c>
      <c r="K44" s="37">
        <v>0</v>
      </c>
      <c r="L44" s="169">
        <v>85.2</v>
      </c>
      <c r="M44" s="39">
        <f t="shared" si="31"/>
        <v>85.2</v>
      </c>
      <c r="N44" s="152">
        <v>0</v>
      </c>
      <c r="O44" s="38">
        <v>0</v>
      </c>
      <c r="P44" s="39">
        <f t="shared" si="32"/>
        <v>0</v>
      </c>
      <c r="Q44" s="139">
        <f t="shared" si="33"/>
        <v>0</v>
      </c>
      <c r="R44" s="38">
        <f t="shared" si="34"/>
        <v>0</v>
      </c>
      <c r="S44" s="40">
        <f t="shared" si="35"/>
        <v>0</v>
      </c>
      <c r="T44" s="41">
        <f t="shared" si="36"/>
        <v>122.30000000000001</v>
      </c>
      <c r="U44" s="38">
        <f t="shared" si="26"/>
        <v>61.150000000000006</v>
      </c>
      <c r="V44" s="39">
        <f t="shared" si="37"/>
        <v>61.150000000000006</v>
      </c>
      <c r="W44" s="42">
        <f t="shared" si="27"/>
        <v>122.30000000000001</v>
      </c>
      <c r="X44" s="38">
        <f t="shared" si="28"/>
        <v>61.150000000000006</v>
      </c>
      <c r="Y44" s="39">
        <f t="shared" si="38"/>
        <v>61.150000000000006</v>
      </c>
    </row>
    <row r="45" spans="1:25" ht="15" customHeight="1" x14ac:dyDescent="0.25">
      <c r="A45" s="180"/>
      <c r="B45" s="56" t="s">
        <v>36</v>
      </c>
      <c r="C45" s="57">
        <v>1</v>
      </c>
      <c r="D45" s="57">
        <v>1</v>
      </c>
      <c r="E45" s="37">
        <v>0</v>
      </c>
      <c r="F45" s="38">
        <v>0</v>
      </c>
      <c r="G45" s="39">
        <f t="shared" si="29"/>
        <v>0</v>
      </c>
      <c r="H45" s="37">
        <v>0</v>
      </c>
      <c r="I45" s="169">
        <v>37.1</v>
      </c>
      <c r="J45" s="40">
        <f t="shared" si="30"/>
        <v>37.1</v>
      </c>
      <c r="K45" s="37">
        <v>0</v>
      </c>
      <c r="L45" s="169">
        <v>85.2</v>
      </c>
      <c r="M45" s="39">
        <f t="shared" si="31"/>
        <v>85.2</v>
      </c>
      <c r="N45" s="152">
        <v>0</v>
      </c>
      <c r="O45" s="38">
        <v>0</v>
      </c>
      <c r="P45" s="39">
        <f t="shared" si="32"/>
        <v>0</v>
      </c>
      <c r="Q45" s="139">
        <f t="shared" si="33"/>
        <v>0</v>
      </c>
      <c r="R45" s="38">
        <f t="shared" si="34"/>
        <v>0</v>
      </c>
      <c r="S45" s="40">
        <f t="shared" si="35"/>
        <v>0</v>
      </c>
      <c r="T45" s="41">
        <f t="shared" si="36"/>
        <v>122.30000000000001</v>
      </c>
      <c r="U45" s="38">
        <f t="shared" si="26"/>
        <v>61.150000000000006</v>
      </c>
      <c r="V45" s="39">
        <f t="shared" si="37"/>
        <v>61.150000000000006</v>
      </c>
      <c r="W45" s="42">
        <f t="shared" si="27"/>
        <v>122.30000000000001</v>
      </c>
      <c r="X45" s="38">
        <f t="shared" si="28"/>
        <v>61.150000000000006</v>
      </c>
      <c r="Y45" s="39">
        <f t="shared" si="38"/>
        <v>61.150000000000006</v>
      </c>
    </row>
    <row r="46" spans="1:25" ht="15" customHeight="1" x14ac:dyDescent="0.25">
      <c r="A46" s="180"/>
      <c r="B46" s="56" t="s">
        <v>37</v>
      </c>
      <c r="C46" s="57">
        <v>1</v>
      </c>
      <c r="D46" s="57">
        <v>1</v>
      </c>
      <c r="E46" s="37">
        <v>0</v>
      </c>
      <c r="F46" s="38">
        <v>0</v>
      </c>
      <c r="G46" s="39">
        <f t="shared" si="29"/>
        <v>0</v>
      </c>
      <c r="H46" s="37">
        <v>0</v>
      </c>
      <c r="I46" s="169">
        <v>37.1</v>
      </c>
      <c r="J46" s="40">
        <f t="shared" si="30"/>
        <v>37.1</v>
      </c>
      <c r="K46" s="37">
        <v>0</v>
      </c>
      <c r="L46" s="169">
        <v>85.2</v>
      </c>
      <c r="M46" s="39">
        <f t="shared" si="31"/>
        <v>85.2</v>
      </c>
      <c r="N46" s="152">
        <v>0</v>
      </c>
      <c r="O46" s="38">
        <v>0</v>
      </c>
      <c r="P46" s="39">
        <f t="shared" si="32"/>
        <v>0</v>
      </c>
      <c r="Q46" s="139">
        <f t="shared" si="33"/>
        <v>0</v>
      </c>
      <c r="R46" s="38">
        <f t="shared" si="34"/>
        <v>0</v>
      </c>
      <c r="S46" s="40">
        <f t="shared" si="35"/>
        <v>0</v>
      </c>
      <c r="T46" s="41">
        <f t="shared" si="36"/>
        <v>122.30000000000001</v>
      </c>
      <c r="U46" s="38">
        <f t="shared" si="26"/>
        <v>61.150000000000006</v>
      </c>
      <c r="V46" s="39">
        <f t="shared" si="37"/>
        <v>61.150000000000006</v>
      </c>
      <c r="W46" s="42">
        <f t="shared" si="27"/>
        <v>122.30000000000001</v>
      </c>
      <c r="X46" s="38">
        <f t="shared" si="28"/>
        <v>61.150000000000006</v>
      </c>
      <c r="Y46" s="39">
        <f t="shared" si="38"/>
        <v>61.150000000000006</v>
      </c>
    </row>
    <row r="47" spans="1:25" ht="15" customHeight="1" x14ac:dyDescent="0.25">
      <c r="A47" s="180"/>
      <c r="B47" s="56" t="s">
        <v>38</v>
      </c>
      <c r="C47" s="57">
        <v>1</v>
      </c>
      <c r="D47" s="57">
        <v>1</v>
      </c>
      <c r="E47" s="37">
        <v>0</v>
      </c>
      <c r="F47" s="38">
        <v>0</v>
      </c>
      <c r="G47" s="39">
        <f t="shared" si="29"/>
        <v>0</v>
      </c>
      <c r="H47" s="37">
        <v>0</v>
      </c>
      <c r="I47" s="169">
        <v>37.1</v>
      </c>
      <c r="J47" s="40">
        <f t="shared" si="30"/>
        <v>37.1</v>
      </c>
      <c r="K47" s="37">
        <v>0</v>
      </c>
      <c r="L47" s="169">
        <v>85.2</v>
      </c>
      <c r="M47" s="39">
        <f t="shared" si="31"/>
        <v>85.2</v>
      </c>
      <c r="N47" s="152">
        <v>0</v>
      </c>
      <c r="O47" s="38">
        <v>0</v>
      </c>
      <c r="P47" s="39">
        <f t="shared" si="32"/>
        <v>0</v>
      </c>
      <c r="Q47" s="139">
        <f t="shared" si="33"/>
        <v>0</v>
      </c>
      <c r="R47" s="38">
        <f t="shared" si="34"/>
        <v>0</v>
      </c>
      <c r="S47" s="40">
        <f t="shared" si="35"/>
        <v>0</v>
      </c>
      <c r="T47" s="41">
        <f t="shared" si="36"/>
        <v>122.30000000000001</v>
      </c>
      <c r="U47" s="38">
        <f t="shared" si="26"/>
        <v>61.150000000000006</v>
      </c>
      <c r="V47" s="39">
        <f t="shared" si="37"/>
        <v>61.150000000000006</v>
      </c>
      <c r="W47" s="42">
        <f t="shared" si="27"/>
        <v>122.30000000000001</v>
      </c>
      <c r="X47" s="38">
        <f t="shared" si="28"/>
        <v>61.150000000000006</v>
      </c>
      <c r="Y47" s="39">
        <f t="shared" si="38"/>
        <v>61.150000000000006</v>
      </c>
    </row>
    <row r="48" spans="1:25" ht="25.5" x14ac:dyDescent="0.25">
      <c r="A48" s="180"/>
      <c r="B48" s="56" t="s">
        <v>39</v>
      </c>
      <c r="C48" s="57">
        <v>1</v>
      </c>
      <c r="D48" s="57">
        <v>1</v>
      </c>
      <c r="E48" s="37">
        <v>0</v>
      </c>
      <c r="F48" s="38">
        <v>0</v>
      </c>
      <c r="G48" s="39">
        <f t="shared" si="29"/>
        <v>0</v>
      </c>
      <c r="H48" s="37">
        <v>0</v>
      </c>
      <c r="I48" s="169">
        <v>37.1</v>
      </c>
      <c r="J48" s="40">
        <f t="shared" si="30"/>
        <v>37.1</v>
      </c>
      <c r="K48" s="37">
        <v>0</v>
      </c>
      <c r="L48" s="169">
        <v>85.2</v>
      </c>
      <c r="M48" s="39">
        <f t="shared" si="31"/>
        <v>85.2</v>
      </c>
      <c r="N48" s="152">
        <v>0</v>
      </c>
      <c r="O48" s="38">
        <v>0</v>
      </c>
      <c r="P48" s="39">
        <f t="shared" si="32"/>
        <v>0</v>
      </c>
      <c r="Q48" s="139">
        <f t="shared" si="33"/>
        <v>0</v>
      </c>
      <c r="R48" s="38">
        <f t="shared" si="34"/>
        <v>0</v>
      </c>
      <c r="S48" s="40">
        <f t="shared" si="35"/>
        <v>0</v>
      </c>
      <c r="T48" s="41">
        <f t="shared" si="36"/>
        <v>122.30000000000001</v>
      </c>
      <c r="U48" s="38">
        <f t="shared" si="26"/>
        <v>61.150000000000006</v>
      </c>
      <c r="V48" s="39">
        <f t="shared" si="37"/>
        <v>61.150000000000006</v>
      </c>
      <c r="W48" s="42">
        <f t="shared" si="27"/>
        <v>122.30000000000001</v>
      </c>
      <c r="X48" s="38">
        <f t="shared" si="28"/>
        <v>61.150000000000006</v>
      </c>
      <c r="Y48" s="39">
        <f t="shared" si="38"/>
        <v>61.150000000000006</v>
      </c>
    </row>
    <row r="49" spans="1:25" ht="15" customHeight="1" x14ac:dyDescent="0.25">
      <c r="A49" s="180"/>
      <c r="B49" s="56" t="s">
        <v>40</v>
      </c>
      <c r="C49" s="57">
        <v>1</v>
      </c>
      <c r="D49" s="57">
        <v>1</v>
      </c>
      <c r="E49" s="37">
        <v>0</v>
      </c>
      <c r="F49" s="38">
        <v>0</v>
      </c>
      <c r="G49" s="39">
        <f t="shared" si="29"/>
        <v>0</v>
      </c>
      <c r="H49" s="37">
        <v>0</v>
      </c>
      <c r="I49" s="169">
        <v>37.1</v>
      </c>
      <c r="J49" s="40">
        <f t="shared" si="30"/>
        <v>37.1</v>
      </c>
      <c r="K49" s="37">
        <v>0</v>
      </c>
      <c r="L49" s="169">
        <v>85.2</v>
      </c>
      <c r="M49" s="39">
        <f t="shared" si="31"/>
        <v>85.2</v>
      </c>
      <c r="N49" s="152">
        <v>0</v>
      </c>
      <c r="O49" s="38">
        <v>0</v>
      </c>
      <c r="P49" s="39">
        <f t="shared" si="32"/>
        <v>0</v>
      </c>
      <c r="Q49" s="139">
        <f t="shared" si="33"/>
        <v>0</v>
      </c>
      <c r="R49" s="38">
        <f t="shared" si="34"/>
        <v>0</v>
      </c>
      <c r="S49" s="40">
        <f t="shared" si="35"/>
        <v>0</v>
      </c>
      <c r="T49" s="41">
        <f t="shared" si="36"/>
        <v>122.30000000000001</v>
      </c>
      <c r="U49" s="38">
        <f t="shared" si="26"/>
        <v>61.150000000000006</v>
      </c>
      <c r="V49" s="39">
        <f t="shared" si="37"/>
        <v>61.150000000000006</v>
      </c>
      <c r="W49" s="42">
        <f t="shared" si="27"/>
        <v>122.30000000000001</v>
      </c>
      <c r="X49" s="38">
        <f t="shared" si="28"/>
        <v>61.150000000000006</v>
      </c>
      <c r="Y49" s="39">
        <f t="shared" si="38"/>
        <v>61.150000000000006</v>
      </c>
    </row>
    <row r="50" spans="1:25" ht="15" customHeight="1" x14ac:dyDescent="0.25">
      <c r="A50" s="180"/>
      <c r="B50" s="56" t="s">
        <v>41</v>
      </c>
      <c r="C50" s="57">
        <v>1</v>
      </c>
      <c r="D50" s="57">
        <v>1</v>
      </c>
      <c r="E50" s="37">
        <v>0</v>
      </c>
      <c r="F50" s="38">
        <v>0</v>
      </c>
      <c r="G50" s="39">
        <f t="shared" si="29"/>
        <v>0</v>
      </c>
      <c r="H50" s="37">
        <v>0</v>
      </c>
      <c r="I50" s="169">
        <v>37.1</v>
      </c>
      <c r="J50" s="40">
        <f t="shared" si="30"/>
        <v>37.1</v>
      </c>
      <c r="K50" s="37">
        <v>0</v>
      </c>
      <c r="L50" s="169">
        <v>85.2</v>
      </c>
      <c r="M50" s="39">
        <f t="shared" si="31"/>
        <v>85.2</v>
      </c>
      <c r="N50" s="152">
        <v>0</v>
      </c>
      <c r="O50" s="38">
        <v>0</v>
      </c>
      <c r="P50" s="39">
        <f t="shared" si="32"/>
        <v>0</v>
      </c>
      <c r="Q50" s="139">
        <f t="shared" si="33"/>
        <v>0</v>
      </c>
      <c r="R50" s="38">
        <f t="shared" si="34"/>
        <v>0</v>
      </c>
      <c r="S50" s="40">
        <f t="shared" si="35"/>
        <v>0</v>
      </c>
      <c r="T50" s="41">
        <f t="shared" si="36"/>
        <v>122.30000000000001</v>
      </c>
      <c r="U50" s="38">
        <f t="shared" si="26"/>
        <v>61.150000000000006</v>
      </c>
      <c r="V50" s="39">
        <f t="shared" si="37"/>
        <v>61.150000000000006</v>
      </c>
      <c r="W50" s="42">
        <f t="shared" si="27"/>
        <v>122.30000000000001</v>
      </c>
      <c r="X50" s="38">
        <f t="shared" si="28"/>
        <v>61.150000000000006</v>
      </c>
      <c r="Y50" s="39">
        <f t="shared" si="38"/>
        <v>61.150000000000006</v>
      </c>
    </row>
    <row r="51" spans="1:25" ht="15" customHeight="1" x14ac:dyDescent="0.25">
      <c r="A51" s="180"/>
      <c r="B51" s="56" t="s">
        <v>42</v>
      </c>
      <c r="C51" s="57">
        <v>1</v>
      </c>
      <c r="D51" s="57">
        <v>3</v>
      </c>
      <c r="E51" s="37">
        <v>0</v>
      </c>
      <c r="F51" s="38">
        <v>479.07799999999997</v>
      </c>
      <c r="G51" s="39">
        <f t="shared" si="29"/>
        <v>479.07799999999997</v>
      </c>
      <c r="H51" s="37">
        <v>0</v>
      </c>
      <c r="I51" s="169">
        <v>111.3</v>
      </c>
      <c r="J51" s="40">
        <f t="shared" si="30"/>
        <v>111.3</v>
      </c>
      <c r="K51" s="37">
        <v>0</v>
      </c>
      <c r="L51" s="169">
        <v>138.6</v>
      </c>
      <c r="M51" s="39">
        <f t="shared" si="31"/>
        <v>138.6</v>
      </c>
      <c r="N51" s="152">
        <v>0</v>
      </c>
      <c r="O51" s="38">
        <v>0</v>
      </c>
      <c r="P51" s="39">
        <f t="shared" si="32"/>
        <v>0</v>
      </c>
      <c r="Q51" s="139">
        <f t="shared" si="33"/>
        <v>0</v>
      </c>
      <c r="R51" s="38">
        <f t="shared" si="34"/>
        <v>0</v>
      </c>
      <c r="S51" s="40">
        <f t="shared" si="35"/>
        <v>0</v>
      </c>
      <c r="T51" s="41">
        <f t="shared" si="36"/>
        <v>728.97799999999995</v>
      </c>
      <c r="U51" s="38">
        <f t="shared" si="26"/>
        <v>364.48899999999998</v>
      </c>
      <c r="V51" s="39">
        <f t="shared" si="37"/>
        <v>364.48899999999998</v>
      </c>
      <c r="W51" s="42">
        <f t="shared" si="27"/>
        <v>728.97799999999995</v>
      </c>
      <c r="X51" s="38">
        <f t="shared" si="28"/>
        <v>364.48899999999998</v>
      </c>
      <c r="Y51" s="39">
        <f t="shared" si="38"/>
        <v>364.48899999999998</v>
      </c>
    </row>
    <row r="52" spans="1:25" ht="15.75" thickBot="1" x14ac:dyDescent="0.3">
      <c r="A52" s="185" t="s">
        <v>20</v>
      </c>
      <c r="B52" s="186"/>
      <c r="C52" s="44">
        <f>C40+C41</f>
        <v>11</v>
      </c>
      <c r="D52" s="44">
        <f>D40+D41</f>
        <v>28</v>
      </c>
      <c r="E52" s="45">
        <f>E40+E41</f>
        <v>30962.5</v>
      </c>
      <c r="F52" s="46">
        <f t="shared" ref="F52:Y52" si="39">F40+F41</f>
        <v>479.07799999999997</v>
      </c>
      <c r="G52" s="47">
        <f t="shared" si="39"/>
        <v>31441.578000000001</v>
      </c>
      <c r="H52" s="45">
        <f t="shared" si="39"/>
        <v>938.6</v>
      </c>
      <c r="I52" s="46">
        <f t="shared" si="39"/>
        <v>482.30000000000007</v>
      </c>
      <c r="J52" s="48">
        <f t="shared" si="39"/>
        <v>1420.9</v>
      </c>
      <c r="K52" s="165">
        <f t="shared" si="39"/>
        <v>1937.5</v>
      </c>
      <c r="L52" s="48">
        <f t="shared" si="39"/>
        <v>932.10000000000014</v>
      </c>
      <c r="M52" s="47">
        <f t="shared" si="39"/>
        <v>2869.6000000000004</v>
      </c>
      <c r="N52" s="130">
        <f t="shared" si="39"/>
        <v>0</v>
      </c>
      <c r="O52" s="48">
        <f t="shared" si="39"/>
        <v>0</v>
      </c>
      <c r="P52" s="48">
        <f t="shared" si="39"/>
        <v>0</v>
      </c>
      <c r="Q52" s="140">
        <f t="shared" si="39"/>
        <v>33838.6</v>
      </c>
      <c r="R52" s="46">
        <f>R40+R41</f>
        <v>23687.019999999997</v>
      </c>
      <c r="S52" s="48">
        <f t="shared" si="39"/>
        <v>10151.58</v>
      </c>
      <c r="T52" s="45">
        <f t="shared" si="39"/>
        <v>1893.4779999999996</v>
      </c>
      <c r="U52" s="46">
        <f t="shared" si="39"/>
        <v>946.73899999999981</v>
      </c>
      <c r="V52" s="47">
        <f t="shared" si="39"/>
        <v>946.73899999999981</v>
      </c>
      <c r="W52" s="49">
        <f t="shared" si="39"/>
        <v>35732.078000000001</v>
      </c>
      <c r="X52" s="46">
        <f t="shared" si="39"/>
        <v>24633.758999999998</v>
      </c>
      <c r="Y52" s="47">
        <f t="shared" si="39"/>
        <v>11098.319</v>
      </c>
    </row>
    <row r="53" spans="1:25" ht="25.5" x14ac:dyDescent="0.25">
      <c r="A53" s="187">
        <v>9</v>
      </c>
      <c r="B53" s="172" t="s">
        <v>43</v>
      </c>
      <c r="C53" s="50"/>
      <c r="D53" s="50"/>
      <c r="E53" s="51"/>
      <c r="F53" s="52"/>
      <c r="G53" s="53"/>
      <c r="H53" s="51"/>
      <c r="I53" s="52"/>
      <c r="J53" s="54"/>
      <c r="K53" s="51"/>
      <c r="L53" s="52"/>
      <c r="M53" s="53"/>
      <c r="N53" s="163"/>
      <c r="O53" s="52"/>
      <c r="P53" s="53"/>
      <c r="Q53" s="142"/>
      <c r="R53" s="52"/>
      <c r="S53" s="54"/>
      <c r="T53" s="55"/>
      <c r="U53" s="52"/>
      <c r="V53" s="53"/>
      <c r="W53" s="55"/>
      <c r="X53" s="52"/>
      <c r="Y53" s="53"/>
    </row>
    <row r="54" spans="1:25" x14ac:dyDescent="0.25">
      <c r="A54" s="188"/>
      <c r="B54" s="22" t="s">
        <v>15</v>
      </c>
      <c r="C54" s="23">
        <v>1</v>
      </c>
      <c r="D54" s="23">
        <v>8</v>
      </c>
      <c r="E54" s="24">
        <v>0</v>
      </c>
      <c r="F54" s="25">
        <v>0</v>
      </c>
      <c r="G54" s="26">
        <f>E54+F54</f>
        <v>0</v>
      </c>
      <c r="H54" s="24">
        <v>0</v>
      </c>
      <c r="I54" s="25">
        <v>0</v>
      </c>
      <c r="J54" s="27">
        <f>H54+I54</f>
        <v>0</v>
      </c>
      <c r="K54" s="24">
        <v>0</v>
      </c>
      <c r="L54" s="25">
        <v>0</v>
      </c>
      <c r="M54" s="26">
        <f>K54+L54</f>
        <v>0</v>
      </c>
      <c r="N54" s="137">
        <v>0</v>
      </c>
      <c r="O54" s="25">
        <v>0</v>
      </c>
      <c r="P54" s="26">
        <f>N54+O54</f>
        <v>0</v>
      </c>
      <c r="Q54" s="137">
        <f>E54+H54+K54+N54</f>
        <v>0</v>
      </c>
      <c r="R54" s="25">
        <f>Q54*50%</f>
        <v>0</v>
      </c>
      <c r="S54" s="27">
        <f>Q54*0.5</f>
        <v>0</v>
      </c>
      <c r="T54" s="24">
        <f>F54+I54+L54+O54</f>
        <v>0</v>
      </c>
      <c r="U54" s="25">
        <f>T54*0.5</f>
        <v>0</v>
      </c>
      <c r="V54" s="26">
        <f>T54*0.5</f>
        <v>0</v>
      </c>
      <c r="W54" s="24">
        <f>Q54+T54</f>
        <v>0</v>
      </c>
      <c r="X54" s="25">
        <f>W54*0.5</f>
        <v>0</v>
      </c>
      <c r="Y54" s="26">
        <f>W54*0.5</f>
        <v>0</v>
      </c>
    </row>
    <row r="55" spans="1:25" ht="15.75" thickBot="1" x14ac:dyDescent="0.3">
      <c r="A55" s="185" t="s">
        <v>20</v>
      </c>
      <c r="B55" s="186"/>
      <c r="C55" s="44">
        <f>C54</f>
        <v>1</v>
      </c>
      <c r="D55" s="44">
        <f>D54</f>
        <v>8</v>
      </c>
      <c r="E55" s="45">
        <f>E54</f>
        <v>0</v>
      </c>
      <c r="F55" s="46">
        <f t="shared" ref="F55:Y55" si="40">F54</f>
        <v>0</v>
      </c>
      <c r="G55" s="47">
        <f t="shared" si="40"/>
        <v>0</v>
      </c>
      <c r="H55" s="45">
        <f t="shared" si="40"/>
        <v>0</v>
      </c>
      <c r="I55" s="46">
        <f t="shared" si="40"/>
        <v>0</v>
      </c>
      <c r="J55" s="48">
        <f t="shared" si="40"/>
        <v>0</v>
      </c>
      <c r="K55" s="165">
        <f t="shared" si="40"/>
        <v>0</v>
      </c>
      <c r="L55" s="48">
        <f t="shared" si="40"/>
        <v>0</v>
      </c>
      <c r="M55" s="47">
        <f t="shared" si="40"/>
        <v>0</v>
      </c>
      <c r="N55" s="130">
        <f t="shared" si="40"/>
        <v>0</v>
      </c>
      <c r="O55" s="48">
        <f t="shared" si="40"/>
        <v>0</v>
      </c>
      <c r="P55" s="48">
        <f t="shared" si="40"/>
        <v>0</v>
      </c>
      <c r="Q55" s="140">
        <f t="shared" si="40"/>
        <v>0</v>
      </c>
      <c r="R55" s="46">
        <f t="shared" si="40"/>
        <v>0</v>
      </c>
      <c r="S55" s="48">
        <f t="shared" si="40"/>
        <v>0</v>
      </c>
      <c r="T55" s="45">
        <f t="shared" si="40"/>
        <v>0</v>
      </c>
      <c r="U55" s="46">
        <f t="shared" si="40"/>
        <v>0</v>
      </c>
      <c r="V55" s="47">
        <f t="shared" si="40"/>
        <v>0</v>
      </c>
      <c r="W55" s="49">
        <f t="shared" si="40"/>
        <v>0</v>
      </c>
      <c r="X55" s="46">
        <f t="shared" si="40"/>
        <v>0</v>
      </c>
      <c r="Y55" s="47">
        <f t="shared" si="40"/>
        <v>0</v>
      </c>
    </row>
    <row r="56" spans="1:25" ht="25.5" x14ac:dyDescent="0.25">
      <c r="A56" s="187">
        <v>10</v>
      </c>
      <c r="B56" s="168" t="s">
        <v>44</v>
      </c>
      <c r="C56" s="50"/>
      <c r="D56" s="50"/>
      <c r="E56" s="51"/>
      <c r="F56" s="52"/>
      <c r="G56" s="53"/>
      <c r="H56" s="51"/>
      <c r="I56" s="52"/>
      <c r="J56" s="54"/>
      <c r="K56" s="51"/>
      <c r="L56" s="52"/>
      <c r="M56" s="53"/>
      <c r="N56" s="163"/>
      <c r="O56" s="52"/>
      <c r="P56" s="53"/>
      <c r="Q56" s="142"/>
      <c r="R56" s="52"/>
      <c r="S56" s="54"/>
      <c r="T56" s="55"/>
      <c r="U56" s="52"/>
      <c r="V56" s="53"/>
      <c r="W56" s="55"/>
      <c r="X56" s="52"/>
      <c r="Y56" s="53"/>
    </row>
    <row r="57" spans="1:25" x14ac:dyDescent="0.25">
      <c r="A57" s="188"/>
      <c r="B57" s="22" t="s">
        <v>15</v>
      </c>
      <c r="C57" s="23">
        <v>1</v>
      </c>
      <c r="D57" s="23">
        <v>5</v>
      </c>
      <c r="E57" s="24">
        <v>0</v>
      </c>
      <c r="F57" s="25">
        <v>0</v>
      </c>
      <c r="G57" s="26">
        <f>E57+F57</f>
        <v>0</v>
      </c>
      <c r="H57" s="24">
        <v>0</v>
      </c>
      <c r="I57" s="25">
        <v>0</v>
      </c>
      <c r="J57" s="27">
        <f>H57+I57</f>
        <v>0</v>
      </c>
      <c r="K57" s="24">
        <v>0</v>
      </c>
      <c r="L57" s="25">
        <v>0</v>
      </c>
      <c r="M57" s="26">
        <f>K57+L57</f>
        <v>0</v>
      </c>
      <c r="N57" s="137">
        <v>0</v>
      </c>
      <c r="O57" s="25">
        <v>0</v>
      </c>
      <c r="P57" s="26">
        <f>N57+O57</f>
        <v>0</v>
      </c>
      <c r="Q57" s="137">
        <f>E57+H57+K57+N57</f>
        <v>0</v>
      </c>
      <c r="R57" s="25">
        <f>Q57*0.5</f>
        <v>0</v>
      </c>
      <c r="S57" s="27">
        <f>Q57*0.5</f>
        <v>0</v>
      </c>
      <c r="T57" s="24">
        <f>F57+I57+L57+O57</f>
        <v>0</v>
      </c>
      <c r="U57" s="25">
        <f>T57*0.5</f>
        <v>0</v>
      </c>
      <c r="V57" s="26">
        <f>T57*0.5</f>
        <v>0</v>
      </c>
      <c r="W57" s="24">
        <f>Q57+T57</f>
        <v>0</v>
      </c>
      <c r="X57" s="25">
        <f>W57*0.5</f>
        <v>0</v>
      </c>
      <c r="Y57" s="26">
        <f>W57*0.5</f>
        <v>0</v>
      </c>
    </row>
    <row r="58" spans="1:25" x14ac:dyDescent="0.25">
      <c r="A58" s="188"/>
      <c r="B58" s="29" t="s">
        <v>16</v>
      </c>
      <c r="C58" s="30">
        <f>SUM(C59:C64)</f>
        <v>6</v>
      </c>
      <c r="D58" s="30">
        <f>SUM(D59:D64)</f>
        <v>6</v>
      </c>
      <c r="E58" s="31">
        <f>SUM(E59:E64)</f>
        <v>0</v>
      </c>
      <c r="F58" s="32">
        <f>SUM(F59:F64)</f>
        <v>0</v>
      </c>
      <c r="G58" s="33">
        <f t="shared" ref="G58:Y58" si="41">SUM(G59:G64)</f>
        <v>0</v>
      </c>
      <c r="H58" s="31">
        <f t="shared" si="41"/>
        <v>0</v>
      </c>
      <c r="I58" s="32">
        <f t="shared" si="41"/>
        <v>389.34299999999996</v>
      </c>
      <c r="J58" s="34">
        <f t="shared" si="41"/>
        <v>389.34299999999996</v>
      </c>
      <c r="K58" s="164">
        <f t="shared" si="41"/>
        <v>0</v>
      </c>
      <c r="L58" s="34">
        <f t="shared" si="41"/>
        <v>157.386</v>
      </c>
      <c r="M58" s="33">
        <f t="shared" si="41"/>
        <v>157.386</v>
      </c>
      <c r="N58" s="129">
        <f t="shared" si="41"/>
        <v>0</v>
      </c>
      <c r="O58" s="34">
        <f t="shared" si="41"/>
        <v>0</v>
      </c>
      <c r="P58" s="34">
        <f t="shared" si="41"/>
        <v>0</v>
      </c>
      <c r="Q58" s="138">
        <f t="shared" si="41"/>
        <v>0</v>
      </c>
      <c r="R58" s="32">
        <f t="shared" si="41"/>
        <v>0</v>
      </c>
      <c r="S58" s="34">
        <f t="shared" si="41"/>
        <v>0</v>
      </c>
      <c r="T58" s="31">
        <f t="shared" si="41"/>
        <v>546.72899999999993</v>
      </c>
      <c r="U58" s="32">
        <f t="shared" si="41"/>
        <v>273.36449999999996</v>
      </c>
      <c r="V58" s="33">
        <f t="shared" si="41"/>
        <v>273.36449999999996</v>
      </c>
      <c r="W58" s="31">
        <f t="shared" si="41"/>
        <v>546.72899999999993</v>
      </c>
      <c r="X58" s="32">
        <f t="shared" si="41"/>
        <v>273.36449999999996</v>
      </c>
      <c r="Y58" s="33">
        <f t="shared" si="41"/>
        <v>273.36449999999996</v>
      </c>
    </row>
    <row r="59" spans="1:25" ht="25.5" x14ac:dyDescent="0.25">
      <c r="A59" s="188"/>
      <c r="B59" s="35" t="s">
        <v>45</v>
      </c>
      <c r="C59" s="36">
        <v>1</v>
      </c>
      <c r="D59" s="36">
        <v>1</v>
      </c>
      <c r="E59" s="37">
        <v>0</v>
      </c>
      <c r="F59" s="38">
        <v>0</v>
      </c>
      <c r="G59" s="39">
        <f>E59+F59</f>
        <v>0</v>
      </c>
      <c r="H59" s="37">
        <v>0</v>
      </c>
      <c r="I59" s="38">
        <v>64.890500000000003</v>
      </c>
      <c r="J59" s="40">
        <f>H59+I59</f>
        <v>64.890500000000003</v>
      </c>
      <c r="K59" s="37">
        <v>0</v>
      </c>
      <c r="L59" s="38">
        <v>26.231000000000002</v>
      </c>
      <c r="M59" s="39">
        <f>K59+L59</f>
        <v>26.231000000000002</v>
      </c>
      <c r="N59" s="152">
        <v>0</v>
      </c>
      <c r="O59" s="38">
        <v>0</v>
      </c>
      <c r="P59" s="39">
        <f>N59+O59</f>
        <v>0</v>
      </c>
      <c r="Q59" s="139">
        <f>E59+H59+K59+N59</f>
        <v>0</v>
      </c>
      <c r="R59" s="38">
        <f>Q59*0.5</f>
        <v>0</v>
      </c>
      <c r="S59" s="40">
        <f>Q59*0.5</f>
        <v>0</v>
      </c>
      <c r="T59" s="41">
        <f>F59+I59+L59+O59</f>
        <v>91.121499999999997</v>
      </c>
      <c r="U59" s="38">
        <f t="shared" ref="U59:U64" si="42">T59*50%</f>
        <v>45.560749999999999</v>
      </c>
      <c r="V59" s="39">
        <f>T59*0.5</f>
        <v>45.560749999999999</v>
      </c>
      <c r="W59" s="42">
        <f t="shared" ref="W59:W64" si="43">Q59+T59</f>
        <v>91.121499999999997</v>
      </c>
      <c r="X59" s="38">
        <f t="shared" ref="X59:X64" si="44">W59*0.5</f>
        <v>45.560749999999999</v>
      </c>
      <c r="Y59" s="39">
        <f>W59*0.5</f>
        <v>45.560749999999999</v>
      </c>
    </row>
    <row r="60" spans="1:25" ht="15" customHeight="1" x14ac:dyDescent="0.25">
      <c r="A60" s="188"/>
      <c r="B60" s="35" t="s">
        <v>46</v>
      </c>
      <c r="C60" s="36">
        <v>1</v>
      </c>
      <c r="D60" s="36">
        <v>1</v>
      </c>
      <c r="E60" s="37">
        <v>0</v>
      </c>
      <c r="F60" s="38">
        <v>0</v>
      </c>
      <c r="G60" s="39">
        <f t="shared" ref="G60:G64" si="45">E60+F60</f>
        <v>0</v>
      </c>
      <c r="H60" s="37">
        <v>0</v>
      </c>
      <c r="I60" s="38">
        <v>64.890500000000003</v>
      </c>
      <c r="J60" s="40">
        <f t="shared" ref="J60:J64" si="46">H60+I60</f>
        <v>64.890500000000003</v>
      </c>
      <c r="K60" s="37">
        <v>0</v>
      </c>
      <c r="L60" s="38">
        <v>26.231000000000002</v>
      </c>
      <c r="M60" s="39">
        <f t="shared" ref="M60:M64" si="47">K60+L60</f>
        <v>26.231000000000002</v>
      </c>
      <c r="N60" s="152">
        <v>0</v>
      </c>
      <c r="O60" s="38">
        <v>0</v>
      </c>
      <c r="P60" s="39">
        <f>N60+O60</f>
        <v>0</v>
      </c>
      <c r="Q60" s="139">
        <f t="shared" ref="Q60:Q64" si="48">E60+H60+K60+N60</f>
        <v>0</v>
      </c>
      <c r="R60" s="38">
        <f t="shared" ref="R60:R64" si="49">Q60*0.5</f>
        <v>0</v>
      </c>
      <c r="S60" s="40">
        <f t="shared" ref="S60:S64" si="50">Q60*0.5</f>
        <v>0</v>
      </c>
      <c r="T60" s="41">
        <f t="shared" ref="T60:T64" si="51">F60+I60+L60+O60</f>
        <v>91.121499999999997</v>
      </c>
      <c r="U60" s="38">
        <f t="shared" si="42"/>
        <v>45.560749999999999</v>
      </c>
      <c r="V60" s="39">
        <f t="shared" ref="V60:V64" si="52">T60*0.5</f>
        <v>45.560749999999999</v>
      </c>
      <c r="W60" s="42">
        <f t="shared" si="43"/>
        <v>91.121499999999997</v>
      </c>
      <c r="X60" s="38">
        <f t="shared" si="44"/>
        <v>45.560749999999999</v>
      </c>
      <c r="Y60" s="39">
        <f t="shared" ref="Y60:Y64" si="53">W60*0.5</f>
        <v>45.560749999999999</v>
      </c>
    </row>
    <row r="61" spans="1:25" ht="15" customHeight="1" x14ac:dyDescent="0.25">
      <c r="A61" s="188"/>
      <c r="B61" s="35" t="s">
        <v>47</v>
      </c>
      <c r="C61" s="36">
        <v>1</v>
      </c>
      <c r="D61" s="36">
        <v>1</v>
      </c>
      <c r="E61" s="37">
        <v>0</v>
      </c>
      <c r="F61" s="38">
        <v>0</v>
      </c>
      <c r="G61" s="39">
        <f t="shared" si="45"/>
        <v>0</v>
      </c>
      <c r="H61" s="37">
        <v>0</v>
      </c>
      <c r="I61" s="38">
        <v>64.890500000000003</v>
      </c>
      <c r="J61" s="40">
        <f t="shared" si="46"/>
        <v>64.890500000000003</v>
      </c>
      <c r="K61" s="37">
        <v>0</v>
      </c>
      <c r="L61" s="38">
        <v>26.231000000000002</v>
      </c>
      <c r="M61" s="39">
        <f t="shared" si="47"/>
        <v>26.231000000000002</v>
      </c>
      <c r="N61" s="152">
        <v>0</v>
      </c>
      <c r="O61" s="38">
        <v>0</v>
      </c>
      <c r="P61" s="39">
        <f t="shared" ref="P61:P64" si="54">N61+O61</f>
        <v>0</v>
      </c>
      <c r="Q61" s="139">
        <f t="shared" si="48"/>
        <v>0</v>
      </c>
      <c r="R61" s="38">
        <f t="shared" si="49"/>
        <v>0</v>
      </c>
      <c r="S61" s="40">
        <f t="shared" si="50"/>
        <v>0</v>
      </c>
      <c r="T61" s="41">
        <f t="shared" si="51"/>
        <v>91.121499999999997</v>
      </c>
      <c r="U61" s="38">
        <f t="shared" si="42"/>
        <v>45.560749999999999</v>
      </c>
      <c r="V61" s="39">
        <f t="shared" si="52"/>
        <v>45.560749999999999</v>
      </c>
      <c r="W61" s="42">
        <f t="shared" si="43"/>
        <v>91.121499999999997</v>
      </c>
      <c r="X61" s="38">
        <f t="shared" si="44"/>
        <v>45.560749999999999</v>
      </c>
      <c r="Y61" s="39">
        <f t="shared" si="53"/>
        <v>45.560749999999999</v>
      </c>
    </row>
    <row r="62" spans="1:25" ht="15" customHeight="1" x14ac:dyDescent="0.25">
      <c r="A62" s="188"/>
      <c r="B62" s="35" t="s">
        <v>48</v>
      </c>
      <c r="C62" s="36">
        <v>1</v>
      </c>
      <c r="D62" s="36">
        <v>1</v>
      </c>
      <c r="E62" s="37">
        <v>0</v>
      </c>
      <c r="F62" s="38">
        <v>0</v>
      </c>
      <c r="G62" s="39">
        <f t="shared" si="45"/>
        <v>0</v>
      </c>
      <c r="H62" s="37">
        <v>0</v>
      </c>
      <c r="I62" s="38">
        <v>64.890500000000003</v>
      </c>
      <c r="J62" s="40">
        <f t="shared" si="46"/>
        <v>64.890500000000003</v>
      </c>
      <c r="K62" s="37">
        <v>0</v>
      </c>
      <c r="L62" s="38">
        <v>26.231000000000002</v>
      </c>
      <c r="M62" s="39">
        <f t="shared" si="47"/>
        <v>26.231000000000002</v>
      </c>
      <c r="N62" s="152">
        <v>0</v>
      </c>
      <c r="O62" s="38">
        <v>0</v>
      </c>
      <c r="P62" s="39">
        <f t="shared" si="54"/>
        <v>0</v>
      </c>
      <c r="Q62" s="139">
        <f t="shared" si="48"/>
        <v>0</v>
      </c>
      <c r="R62" s="38">
        <f t="shared" si="49"/>
        <v>0</v>
      </c>
      <c r="S62" s="40">
        <f t="shared" si="50"/>
        <v>0</v>
      </c>
      <c r="T62" s="41">
        <f t="shared" si="51"/>
        <v>91.121499999999997</v>
      </c>
      <c r="U62" s="38">
        <f t="shared" si="42"/>
        <v>45.560749999999999</v>
      </c>
      <c r="V62" s="39">
        <f t="shared" si="52"/>
        <v>45.560749999999999</v>
      </c>
      <c r="W62" s="42">
        <f t="shared" si="43"/>
        <v>91.121499999999997</v>
      </c>
      <c r="X62" s="38">
        <f t="shared" si="44"/>
        <v>45.560749999999999</v>
      </c>
      <c r="Y62" s="39">
        <f t="shared" si="53"/>
        <v>45.560749999999999</v>
      </c>
    </row>
    <row r="63" spans="1:25" ht="25.5" x14ac:dyDescent="0.25">
      <c r="A63" s="188"/>
      <c r="B63" s="35" t="s">
        <v>49</v>
      </c>
      <c r="C63" s="36">
        <v>1</v>
      </c>
      <c r="D63" s="36">
        <v>1</v>
      </c>
      <c r="E63" s="37">
        <v>0</v>
      </c>
      <c r="F63" s="38">
        <v>0</v>
      </c>
      <c r="G63" s="39">
        <f t="shared" si="45"/>
        <v>0</v>
      </c>
      <c r="H63" s="37">
        <v>0</v>
      </c>
      <c r="I63" s="38">
        <v>64.890500000000003</v>
      </c>
      <c r="J63" s="40">
        <f t="shared" si="46"/>
        <v>64.890500000000003</v>
      </c>
      <c r="K63" s="37">
        <v>0</v>
      </c>
      <c r="L63" s="38">
        <v>26.231000000000002</v>
      </c>
      <c r="M63" s="39">
        <f t="shared" si="47"/>
        <v>26.231000000000002</v>
      </c>
      <c r="N63" s="152">
        <v>0</v>
      </c>
      <c r="O63" s="38">
        <v>0</v>
      </c>
      <c r="P63" s="39">
        <f t="shared" si="54"/>
        <v>0</v>
      </c>
      <c r="Q63" s="139">
        <f t="shared" si="48"/>
        <v>0</v>
      </c>
      <c r="R63" s="38">
        <f t="shared" si="49"/>
        <v>0</v>
      </c>
      <c r="S63" s="40">
        <f t="shared" si="50"/>
        <v>0</v>
      </c>
      <c r="T63" s="41">
        <f t="shared" si="51"/>
        <v>91.121499999999997</v>
      </c>
      <c r="U63" s="38">
        <f t="shared" si="42"/>
        <v>45.560749999999999</v>
      </c>
      <c r="V63" s="39">
        <f t="shared" si="52"/>
        <v>45.560749999999999</v>
      </c>
      <c r="W63" s="42">
        <f t="shared" si="43"/>
        <v>91.121499999999997</v>
      </c>
      <c r="X63" s="38">
        <f t="shared" si="44"/>
        <v>45.560749999999999</v>
      </c>
      <c r="Y63" s="39">
        <f t="shared" si="53"/>
        <v>45.560749999999999</v>
      </c>
    </row>
    <row r="64" spans="1:25" ht="15" customHeight="1" x14ac:dyDescent="0.25">
      <c r="A64" s="188"/>
      <c r="B64" s="35" t="s">
        <v>50</v>
      </c>
      <c r="C64" s="36">
        <v>1</v>
      </c>
      <c r="D64" s="36">
        <v>1</v>
      </c>
      <c r="E64" s="37">
        <v>0</v>
      </c>
      <c r="F64" s="38">
        <v>0</v>
      </c>
      <c r="G64" s="39">
        <f t="shared" si="45"/>
        <v>0</v>
      </c>
      <c r="H64" s="37">
        <v>0</v>
      </c>
      <c r="I64" s="38">
        <v>64.890500000000003</v>
      </c>
      <c r="J64" s="40">
        <f t="shared" si="46"/>
        <v>64.890500000000003</v>
      </c>
      <c r="K64" s="37">
        <v>0</v>
      </c>
      <c r="L64" s="38">
        <v>26.231000000000002</v>
      </c>
      <c r="M64" s="39">
        <f t="shared" si="47"/>
        <v>26.231000000000002</v>
      </c>
      <c r="N64" s="152">
        <v>0</v>
      </c>
      <c r="O64" s="38">
        <v>0</v>
      </c>
      <c r="P64" s="39">
        <f t="shared" si="54"/>
        <v>0</v>
      </c>
      <c r="Q64" s="139">
        <f t="shared" si="48"/>
        <v>0</v>
      </c>
      <c r="R64" s="38">
        <f t="shared" si="49"/>
        <v>0</v>
      </c>
      <c r="S64" s="40">
        <f t="shared" si="50"/>
        <v>0</v>
      </c>
      <c r="T64" s="41">
        <f t="shared" si="51"/>
        <v>91.121499999999997</v>
      </c>
      <c r="U64" s="38">
        <f t="shared" si="42"/>
        <v>45.560749999999999</v>
      </c>
      <c r="V64" s="39">
        <f t="shared" si="52"/>
        <v>45.560749999999999</v>
      </c>
      <c r="W64" s="42">
        <f t="shared" si="43"/>
        <v>91.121499999999997</v>
      </c>
      <c r="X64" s="38">
        <f t="shared" si="44"/>
        <v>45.560749999999999</v>
      </c>
      <c r="Y64" s="39">
        <f t="shared" si="53"/>
        <v>45.560749999999999</v>
      </c>
    </row>
    <row r="65" spans="1:25" ht="15.75" thickBot="1" x14ac:dyDescent="0.3">
      <c r="A65" s="185" t="s">
        <v>20</v>
      </c>
      <c r="B65" s="186"/>
      <c r="C65" s="44">
        <f>C57+C58</f>
        <v>7</v>
      </c>
      <c r="D65" s="44">
        <f>D57+D58</f>
        <v>11</v>
      </c>
      <c r="E65" s="45">
        <f>E57+E58</f>
        <v>0</v>
      </c>
      <c r="F65" s="46">
        <f t="shared" ref="F65:Y65" si="55">F57+F58</f>
        <v>0</v>
      </c>
      <c r="G65" s="47">
        <f t="shared" si="55"/>
        <v>0</v>
      </c>
      <c r="H65" s="45">
        <f t="shared" si="55"/>
        <v>0</v>
      </c>
      <c r="I65" s="46">
        <f t="shared" si="55"/>
        <v>389.34299999999996</v>
      </c>
      <c r="J65" s="48">
        <f t="shared" si="55"/>
        <v>389.34299999999996</v>
      </c>
      <c r="K65" s="165">
        <f t="shared" si="55"/>
        <v>0</v>
      </c>
      <c r="L65" s="48">
        <f t="shared" si="55"/>
        <v>157.386</v>
      </c>
      <c r="M65" s="47">
        <f t="shared" si="55"/>
        <v>157.386</v>
      </c>
      <c r="N65" s="130">
        <f t="shared" si="55"/>
        <v>0</v>
      </c>
      <c r="O65" s="48">
        <f>O57+O58</f>
        <v>0</v>
      </c>
      <c r="P65" s="48">
        <f t="shared" si="55"/>
        <v>0</v>
      </c>
      <c r="Q65" s="140">
        <f t="shared" si="55"/>
        <v>0</v>
      </c>
      <c r="R65" s="46">
        <f t="shared" si="55"/>
        <v>0</v>
      </c>
      <c r="S65" s="48">
        <f t="shared" si="55"/>
        <v>0</v>
      </c>
      <c r="T65" s="45">
        <f t="shared" si="55"/>
        <v>546.72899999999993</v>
      </c>
      <c r="U65" s="46">
        <f t="shared" si="55"/>
        <v>273.36449999999996</v>
      </c>
      <c r="V65" s="47">
        <f t="shared" si="55"/>
        <v>273.36449999999996</v>
      </c>
      <c r="W65" s="49">
        <f t="shared" si="55"/>
        <v>546.72899999999993</v>
      </c>
      <c r="X65" s="46">
        <f t="shared" si="55"/>
        <v>273.36449999999996</v>
      </c>
      <c r="Y65" s="47">
        <f t="shared" si="55"/>
        <v>273.36449999999996</v>
      </c>
    </row>
    <row r="66" spans="1:25" ht="25.5" x14ac:dyDescent="0.25">
      <c r="A66" s="187">
        <v>11</v>
      </c>
      <c r="B66" s="172" t="s">
        <v>51</v>
      </c>
      <c r="C66" s="50"/>
      <c r="D66" s="50"/>
      <c r="E66" s="51"/>
      <c r="F66" s="52"/>
      <c r="G66" s="53"/>
      <c r="H66" s="51"/>
      <c r="I66" s="52"/>
      <c r="J66" s="54"/>
      <c r="K66" s="51"/>
      <c r="L66" s="52"/>
      <c r="M66" s="53"/>
      <c r="N66" s="163"/>
      <c r="O66" s="52"/>
      <c r="P66" s="53"/>
      <c r="Q66" s="142"/>
      <c r="R66" s="52"/>
      <c r="S66" s="54"/>
      <c r="T66" s="55"/>
      <c r="U66" s="52"/>
      <c r="V66" s="53"/>
      <c r="W66" s="55"/>
      <c r="X66" s="52"/>
      <c r="Y66" s="53"/>
    </row>
    <row r="67" spans="1:25" x14ac:dyDescent="0.25">
      <c r="A67" s="188"/>
      <c r="B67" s="22" t="s">
        <v>15</v>
      </c>
      <c r="C67" s="23">
        <v>1</v>
      </c>
      <c r="D67" s="23">
        <v>5</v>
      </c>
      <c r="E67" s="24">
        <v>0</v>
      </c>
      <c r="F67" s="25">
        <v>0</v>
      </c>
      <c r="G67" s="26">
        <f>E67+F67</f>
        <v>0</v>
      </c>
      <c r="H67" s="24">
        <v>0</v>
      </c>
      <c r="I67" s="25">
        <v>0</v>
      </c>
      <c r="J67" s="27">
        <f>H67+I67</f>
        <v>0</v>
      </c>
      <c r="K67" s="24">
        <v>0</v>
      </c>
      <c r="L67" s="25">
        <v>0</v>
      </c>
      <c r="M67" s="26">
        <f>K67+L67</f>
        <v>0</v>
      </c>
      <c r="N67" s="137">
        <v>0</v>
      </c>
      <c r="O67" s="25">
        <v>0</v>
      </c>
      <c r="P67" s="26">
        <f>N67+O67</f>
        <v>0</v>
      </c>
      <c r="Q67" s="137">
        <f>E67+H67+K67+N67</f>
        <v>0</v>
      </c>
      <c r="R67" s="25">
        <f>Q67*50%</f>
        <v>0</v>
      </c>
      <c r="S67" s="27">
        <f>Q67*0.5</f>
        <v>0</v>
      </c>
      <c r="T67" s="24">
        <f>F67+I67+L67+O67</f>
        <v>0</v>
      </c>
      <c r="U67" s="25">
        <f>T67*0.5</f>
        <v>0</v>
      </c>
      <c r="V67" s="26">
        <f>T67*0.5</f>
        <v>0</v>
      </c>
      <c r="W67" s="24">
        <f>Q67+T67</f>
        <v>0</v>
      </c>
      <c r="X67" s="25">
        <f>W67*50%</f>
        <v>0</v>
      </c>
      <c r="Y67" s="26">
        <f>W67*0.5</f>
        <v>0</v>
      </c>
    </row>
    <row r="68" spans="1:25" ht="15.75" thickBot="1" x14ac:dyDescent="0.3">
      <c r="A68" s="185" t="s">
        <v>20</v>
      </c>
      <c r="B68" s="186"/>
      <c r="C68" s="44">
        <f>C67</f>
        <v>1</v>
      </c>
      <c r="D68" s="44">
        <f>D67</f>
        <v>5</v>
      </c>
      <c r="E68" s="45">
        <f>E67</f>
        <v>0</v>
      </c>
      <c r="F68" s="46">
        <f t="shared" ref="F68:Y68" si="56">F67</f>
        <v>0</v>
      </c>
      <c r="G68" s="47">
        <f t="shared" si="56"/>
        <v>0</v>
      </c>
      <c r="H68" s="45">
        <f t="shared" si="56"/>
        <v>0</v>
      </c>
      <c r="I68" s="46">
        <f t="shared" si="56"/>
        <v>0</v>
      </c>
      <c r="J68" s="48">
        <f t="shared" si="56"/>
        <v>0</v>
      </c>
      <c r="K68" s="165">
        <f t="shared" si="56"/>
        <v>0</v>
      </c>
      <c r="L68" s="48">
        <f t="shared" si="56"/>
        <v>0</v>
      </c>
      <c r="M68" s="47">
        <f t="shared" si="56"/>
        <v>0</v>
      </c>
      <c r="N68" s="130">
        <f t="shared" si="56"/>
        <v>0</v>
      </c>
      <c r="O68" s="48">
        <f t="shared" si="56"/>
        <v>0</v>
      </c>
      <c r="P68" s="48">
        <f t="shared" si="56"/>
        <v>0</v>
      </c>
      <c r="Q68" s="140">
        <f t="shared" si="56"/>
        <v>0</v>
      </c>
      <c r="R68" s="46">
        <f t="shared" si="56"/>
        <v>0</v>
      </c>
      <c r="S68" s="48">
        <f t="shared" si="56"/>
        <v>0</v>
      </c>
      <c r="T68" s="45">
        <f t="shared" si="56"/>
        <v>0</v>
      </c>
      <c r="U68" s="46">
        <f t="shared" si="56"/>
        <v>0</v>
      </c>
      <c r="V68" s="47">
        <f t="shared" si="56"/>
        <v>0</v>
      </c>
      <c r="W68" s="49">
        <f t="shared" si="56"/>
        <v>0</v>
      </c>
      <c r="X68" s="46">
        <f t="shared" si="56"/>
        <v>0</v>
      </c>
      <c r="Y68" s="47">
        <f t="shared" si="56"/>
        <v>0</v>
      </c>
    </row>
    <row r="69" spans="1:25" ht="25.5" x14ac:dyDescent="0.25">
      <c r="A69" s="187">
        <v>12</v>
      </c>
      <c r="B69" s="168" t="s">
        <v>52</v>
      </c>
      <c r="C69" s="50"/>
      <c r="D69" s="50"/>
      <c r="E69" s="51"/>
      <c r="F69" s="52"/>
      <c r="G69" s="53"/>
      <c r="H69" s="51"/>
      <c r="I69" s="52"/>
      <c r="J69" s="54"/>
      <c r="K69" s="170" t="s">
        <v>119</v>
      </c>
      <c r="L69" s="52"/>
      <c r="M69" s="53"/>
      <c r="N69" s="163"/>
      <c r="O69" s="52"/>
      <c r="P69" s="53"/>
      <c r="Q69" s="142"/>
      <c r="R69" s="52"/>
      <c r="S69" s="54"/>
      <c r="T69" s="55"/>
      <c r="U69" s="52"/>
      <c r="V69" s="53"/>
      <c r="W69" s="55"/>
      <c r="X69" s="52"/>
      <c r="Y69" s="53"/>
    </row>
    <row r="70" spans="1:25" x14ac:dyDescent="0.25">
      <c r="A70" s="188"/>
      <c r="B70" s="22" t="s">
        <v>15</v>
      </c>
      <c r="C70" s="23">
        <v>1</v>
      </c>
      <c r="D70" s="23">
        <v>17</v>
      </c>
      <c r="E70" s="24">
        <v>0</v>
      </c>
      <c r="F70" s="25">
        <v>701.93100000000004</v>
      </c>
      <c r="G70" s="26">
        <f>E70+F70</f>
        <v>701.93100000000004</v>
      </c>
      <c r="H70" s="24">
        <v>0</v>
      </c>
      <c r="I70" s="25">
        <v>0</v>
      </c>
      <c r="J70" s="27">
        <f>H70+I70</f>
        <v>0</v>
      </c>
      <c r="K70" s="24">
        <v>0</v>
      </c>
      <c r="L70" s="25">
        <v>330.7</v>
      </c>
      <c r="M70" s="26">
        <f>K70+L70</f>
        <v>330.7</v>
      </c>
      <c r="N70" s="137">
        <v>0</v>
      </c>
      <c r="O70" s="25">
        <v>0</v>
      </c>
      <c r="P70" s="26">
        <f>N70+O70</f>
        <v>0</v>
      </c>
      <c r="Q70" s="137">
        <f>E70+H70+K70+N70</f>
        <v>0</v>
      </c>
      <c r="R70" s="25">
        <f>Q70*0.5</f>
        <v>0</v>
      </c>
      <c r="S70" s="27">
        <f>Q70*0.5</f>
        <v>0</v>
      </c>
      <c r="T70" s="24">
        <f>F70+I70+L70+O70</f>
        <v>1032.6310000000001</v>
      </c>
      <c r="U70" s="25">
        <f>T70*0.5</f>
        <v>516.31550000000004</v>
      </c>
      <c r="V70" s="26">
        <f>T70*0.5</f>
        <v>516.31550000000004</v>
      </c>
      <c r="W70" s="24">
        <f>Q70+T70</f>
        <v>1032.6310000000001</v>
      </c>
      <c r="X70" s="25">
        <f>W70*0.5</f>
        <v>516.31550000000004</v>
      </c>
      <c r="Y70" s="26">
        <f>W70*0.5</f>
        <v>516.31550000000004</v>
      </c>
    </row>
    <row r="71" spans="1:25" x14ac:dyDescent="0.25">
      <c r="A71" s="188"/>
      <c r="B71" s="29" t="s">
        <v>16</v>
      </c>
      <c r="C71" s="30">
        <f>SUM(C72:C81)</f>
        <v>10</v>
      </c>
      <c r="D71" s="30">
        <f>SUM(D72:D81)</f>
        <v>10</v>
      </c>
      <c r="E71" s="31">
        <f>SUM(E72:E81)</f>
        <v>2680.86</v>
      </c>
      <c r="F71" s="32">
        <f t="shared" ref="F71:V71" si="57">SUM(F72:F81)</f>
        <v>0</v>
      </c>
      <c r="G71" s="33">
        <f t="shared" si="57"/>
        <v>2680.86</v>
      </c>
      <c r="H71" s="31">
        <f t="shared" si="57"/>
        <v>800.40999999999985</v>
      </c>
      <c r="I71" s="32">
        <f t="shared" si="57"/>
        <v>0</v>
      </c>
      <c r="J71" s="34">
        <f t="shared" si="57"/>
        <v>800.40999999999985</v>
      </c>
      <c r="K71" s="164">
        <f t="shared" si="57"/>
        <v>1174.8</v>
      </c>
      <c r="L71" s="34">
        <f t="shared" si="57"/>
        <v>0</v>
      </c>
      <c r="M71" s="33">
        <f t="shared" si="57"/>
        <v>1174.8</v>
      </c>
      <c r="N71" s="129">
        <f t="shared" si="57"/>
        <v>0</v>
      </c>
      <c r="O71" s="34">
        <f t="shared" si="57"/>
        <v>0</v>
      </c>
      <c r="P71" s="34">
        <f t="shared" si="57"/>
        <v>0</v>
      </c>
      <c r="Q71" s="138">
        <f t="shared" si="57"/>
        <v>4656.07</v>
      </c>
      <c r="R71" s="32">
        <f t="shared" si="57"/>
        <v>2328.0349999999999</v>
      </c>
      <c r="S71" s="34">
        <f t="shared" si="57"/>
        <v>2328.0349999999999</v>
      </c>
      <c r="T71" s="31">
        <f t="shared" si="57"/>
        <v>0</v>
      </c>
      <c r="U71" s="32">
        <f t="shared" si="57"/>
        <v>0</v>
      </c>
      <c r="V71" s="33">
        <f t="shared" si="57"/>
        <v>0</v>
      </c>
      <c r="W71" s="31">
        <f>SUM(W72:W81)</f>
        <v>4656.07</v>
      </c>
      <c r="X71" s="32">
        <f t="shared" ref="X71:Y71" si="58">SUM(X72:X81)</f>
        <v>2328.0349999999999</v>
      </c>
      <c r="Y71" s="33">
        <f t="shared" si="58"/>
        <v>2328.0349999999999</v>
      </c>
    </row>
    <row r="72" spans="1:25" ht="25.5" x14ac:dyDescent="0.25">
      <c r="A72" s="188"/>
      <c r="B72" s="35" t="s">
        <v>53</v>
      </c>
      <c r="C72" s="36">
        <v>1</v>
      </c>
      <c r="D72" s="36">
        <v>1</v>
      </c>
      <c r="E72" s="176">
        <v>161.50299999999999</v>
      </c>
      <c r="F72" s="38">
        <v>0</v>
      </c>
      <c r="G72" s="39">
        <f>E72+F72</f>
        <v>161.50299999999999</v>
      </c>
      <c r="H72" s="37">
        <v>80.040999999999997</v>
      </c>
      <c r="I72" s="38">
        <v>0</v>
      </c>
      <c r="J72" s="40">
        <f>H72+I72</f>
        <v>80.040999999999997</v>
      </c>
      <c r="K72" s="37">
        <v>117.48</v>
      </c>
      <c r="L72" s="38">
        <v>0</v>
      </c>
      <c r="M72" s="39">
        <f>K72+L72</f>
        <v>117.48</v>
      </c>
      <c r="N72" s="152">
        <v>0</v>
      </c>
      <c r="O72" s="38">
        <v>0</v>
      </c>
      <c r="P72" s="39">
        <f>N72+O72</f>
        <v>0</v>
      </c>
      <c r="Q72" s="139">
        <f>E72+H72+K72+N72</f>
        <v>359.024</v>
      </c>
      <c r="R72" s="38">
        <f t="shared" ref="R72:R81" si="59">+Q72*50%</f>
        <v>179.512</v>
      </c>
      <c r="S72" s="40">
        <f>Q72*0.5</f>
        <v>179.512</v>
      </c>
      <c r="T72" s="41">
        <f>F72+I72+L72+O72</f>
        <v>0</v>
      </c>
      <c r="U72" s="38">
        <f>T72*0.5</f>
        <v>0</v>
      </c>
      <c r="V72" s="39">
        <f>T72*0.5</f>
        <v>0</v>
      </c>
      <c r="W72" s="42">
        <f t="shared" ref="W72:W81" si="60">Q72+T72</f>
        <v>359.024</v>
      </c>
      <c r="X72" s="38">
        <f t="shared" ref="X72:X81" si="61">W72*0.5</f>
        <v>179.512</v>
      </c>
      <c r="Y72" s="39">
        <f>W72*0.5</f>
        <v>179.512</v>
      </c>
    </row>
    <row r="73" spans="1:25" x14ac:dyDescent="0.25">
      <c r="A73" s="188"/>
      <c r="B73" s="35" t="s">
        <v>54</v>
      </c>
      <c r="C73" s="36">
        <v>1</v>
      </c>
      <c r="D73" s="36">
        <v>1</v>
      </c>
      <c r="E73" s="176">
        <v>300.06900000000002</v>
      </c>
      <c r="F73" s="38">
        <v>0</v>
      </c>
      <c r="G73" s="39">
        <f t="shared" ref="G73:G81" si="62">E73+F73</f>
        <v>300.06900000000002</v>
      </c>
      <c r="H73" s="37">
        <v>80.040999999999997</v>
      </c>
      <c r="I73" s="38">
        <v>0</v>
      </c>
      <c r="J73" s="40">
        <f t="shared" ref="J73:J81" si="63">H73+I73</f>
        <v>80.040999999999997</v>
      </c>
      <c r="K73" s="37">
        <v>117.48</v>
      </c>
      <c r="L73" s="38">
        <v>0</v>
      </c>
      <c r="M73" s="39">
        <f t="shared" ref="M73:M81" si="64">K73+L73</f>
        <v>117.48</v>
      </c>
      <c r="N73" s="152">
        <v>0</v>
      </c>
      <c r="O73" s="38">
        <v>0</v>
      </c>
      <c r="P73" s="39">
        <f t="shared" ref="P73:P80" si="65">N73+O73</f>
        <v>0</v>
      </c>
      <c r="Q73" s="139">
        <f t="shared" ref="Q73:Q81" si="66">E73+H73+K73+N73</f>
        <v>497.59000000000003</v>
      </c>
      <c r="R73" s="38">
        <f t="shared" si="59"/>
        <v>248.79500000000002</v>
      </c>
      <c r="S73" s="40">
        <f t="shared" ref="S73:S81" si="67">Q73*0.5</f>
        <v>248.79500000000002</v>
      </c>
      <c r="T73" s="41">
        <f t="shared" ref="T73:T81" si="68">F73+I73+L73+O73</f>
        <v>0</v>
      </c>
      <c r="U73" s="38">
        <f t="shared" ref="U73:U81" si="69">T73*0.5</f>
        <v>0</v>
      </c>
      <c r="V73" s="39">
        <f t="shared" ref="V73:V81" si="70">T73*0.5</f>
        <v>0</v>
      </c>
      <c r="W73" s="42">
        <f t="shared" si="60"/>
        <v>497.59000000000003</v>
      </c>
      <c r="X73" s="38">
        <f t="shared" si="61"/>
        <v>248.79500000000002</v>
      </c>
      <c r="Y73" s="39">
        <f t="shared" ref="Y73:Y81" si="71">W73*0.5</f>
        <v>248.79500000000002</v>
      </c>
    </row>
    <row r="74" spans="1:25" ht="15.75" customHeight="1" x14ac:dyDescent="0.25">
      <c r="A74" s="188"/>
      <c r="B74" s="35" t="s">
        <v>55</v>
      </c>
      <c r="C74" s="36">
        <v>1</v>
      </c>
      <c r="D74" s="36">
        <v>1</v>
      </c>
      <c r="E74" s="176">
        <v>160.77600000000001</v>
      </c>
      <c r="F74" s="38">
        <v>0</v>
      </c>
      <c r="G74" s="39">
        <f t="shared" si="62"/>
        <v>160.77600000000001</v>
      </c>
      <c r="H74" s="37">
        <v>80.040999999999997</v>
      </c>
      <c r="I74" s="38">
        <v>0</v>
      </c>
      <c r="J74" s="40">
        <f t="shared" si="63"/>
        <v>80.040999999999997</v>
      </c>
      <c r="K74" s="37">
        <v>117.48</v>
      </c>
      <c r="L74" s="38">
        <v>0</v>
      </c>
      <c r="M74" s="39">
        <f t="shared" si="64"/>
        <v>117.48</v>
      </c>
      <c r="N74" s="152">
        <v>0</v>
      </c>
      <c r="O74" s="38">
        <v>0</v>
      </c>
      <c r="P74" s="39">
        <f t="shared" si="65"/>
        <v>0</v>
      </c>
      <c r="Q74" s="139">
        <f t="shared" si="66"/>
        <v>358.29700000000003</v>
      </c>
      <c r="R74" s="38">
        <f t="shared" si="59"/>
        <v>179.14850000000001</v>
      </c>
      <c r="S74" s="40">
        <f t="shared" si="67"/>
        <v>179.14850000000001</v>
      </c>
      <c r="T74" s="41">
        <f t="shared" si="68"/>
        <v>0</v>
      </c>
      <c r="U74" s="38">
        <f t="shared" si="69"/>
        <v>0</v>
      </c>
      <c r="V74" s="39">
        <f t="shared" si="70"/>
        <v>0</v>
      </c>
      <c r="W74" s="42">
        <f t="shared" si="60"/>
        <v>358.29700000000003</v>
      </c>
      <c r="X74" s="38">
        <f t="shared" si="61"/>
        <v>179.14850000000001</v>
      </c>
      <c r="Y74" s="39">
        <f t="shared" si="71"/>
        <v>179.14850000000001</v>
      </c>
    </row>
    <row r="75" spans="1:25" ht="25.5" x14ac:dyDescent="0.25">
      <c r="A75" s="188"/>
      <c r="B75" s="35" t="s">
        <v>56</v>
      </c>
      <c r="C75" s="36">
        <v>1</v>
      </c>
      <c r="D75" s="36">
        <v>1</v>
      </c>
      <c r="E75" s="176">
        <v>169.09800000000001</v>
      </c>
      <c r="F75" s="38">
        <v>0</v>
      </c>
      <c r="G75" s="39">
        <f t="shared" si="62"/>
        <v>169.09800000000001</v>
      </c>
      <c r="H75" s="37">
        <v>80.040999999999997</v>
      </c>
      <c r="I75" s="38">
        <v>0</v>
      </c>
      <c r="J75" s="40">
        <f t="shared" si="63"/>
        <v>80.040999999999997</v>
      </c>
      <c r="K75" s="37">
        <v>117.48</v>
      </c>
      <c r="L75" s="38">
        <v>0</v>
      </c>
      <c r="M75" s="39">
        <f t="shared" si="64"/>
        <v>117.48</v>
      </c>
      <c r="N75" s="152">
        <v>0</v>
      </c>
      <c r="O75" s="38">
        <v>0</v>
      </c>
      <c r="P75" s="39">
        <f t="shared" si="65"/>
        <v>0</v>
      </c>
      <c r="Q75" s="139">
        <f t="shared" si="66"/>
        <v>366.61900000000003</v>
      </c>
      <c r="R75" s="38">
        <f t="shared" si="59"/>
        <v>183.30950000000001</v>
      </c>
      <c r="S75" s="40">
        <f t="shared" si="67"/>
        <v>183.30950000000001</v>
      </c>
      <c r="T75" s="41">
        <f t="shared" si="68"/>
        <v>0</v>
      </c>
      <c r="U75" s="38">
        <f t="shared" si="69"/>
        <v>0</v>
      </c>
      <c r="V75" s="39">
        <f t="shared" si="70"/>
        <v>0</v>
      </c>
      <c r="W75" s="42">
        <f t="shared" si="60"/>
        <v>366.61900000000003</v>
      </c>
      <c r="X75" s="38">
        <f t="shared" si="61"/>
        <v>183.30950000000001</v>
      </c>
      <c r="Y75" s="39">
        <f t="shared" si="71"/>
        <v>183.30950000000001</v>
      </c>
    </row>
    <row r="76" spans="1:25" ht="15" customHeight="1" x14ac:dyDescent="0.25">
      <c r="A76" s="188"/>
      <c r="B76" s="35" t="s">
        <v>57</v>
      </c>
      <c r="C76" s="36">
        <v>1</v>
      </c>
      <c r="D76" s="36">
        <v>1</v>
      </c>
      <c r="E76" s="176">
        <v>321.85899999999998</v>
      </c>
      <c r="F76" s="38">
        <v>0</v>
      </c>
      <c r="G76" s="39">
        <f t="shared" si="62"/>
        <v>321.85899999999998</v>
      </c>
      <c r="H76" s="37">
        <v>80.040999999999997</v>
      </c>
      <c r="I76" s="38">
        <v>0</v>
      </c>
      <c r="J76" s="40">
        <f t="shared" si="63"/>
        <v>80.040999999999997</v>
      </c>
      <c r="K76" s="37">
        <v>117.48</v>
      </c>
      <c r="L76" s="38">
        <v>0</v>
      </c>
      <c r="M76" s="39">
        <f t="shared" si="64"/>
        <v>117.48</v>
      </c>
      <c r="N76" s="152">
        <v>0</v>
      </c>
      <c r="O76" s="38">
        <v>0</v>
      </c>
      <c r="P76" s="39">
        <f t="shared" si="65"/>
        <v>0</v>
      </c>
      <c r="Q76" s="139">
        <f t="shared" si="66"/>
        <v>519.38</v>
      </c>
      <c r="R76" s="38">
        <f t="shared" si="59"/>
        <v>259.69</v>
      </c>
      <c r="S76" s="40">
        <f t="shared" si="67"/>
        <v>259.69</v>
      </c>
      <c r="T76" s="41">
        <f t="shared" si="68"/>
        <v>0</v>
      </c>
      <c r="U76" s="38">
        <f t="shared" si="69"/>
        <v>0</v>
      </c>
      <c r="V76" s="39">
        <f t="shared" si="70"/>
        <v>0</v>
      </c>
      <c r="W76" s="42">
        <f t="shared" si="60"/>
        <v>519.38</v>
      </c>
      <c r="X76" s="38">
        <f t="shared" si="61"/>
        <v>259.69</v>
      </c>
      <c r="Y76" s="39">
        <f t="shared" si="71"/>
        <v>259.69</v>
      </c>
    </row>
    <row r="77" spans="1:25" ht="25.5" x14ac:dyDescent="0.25">
      <c r="A77" s="188"/>
      <c r="B77" s="35" t="s">
        <v>58</v>
      </c>
      <c r="C77" s="36">
        <v>1</v>
      </c>
      <c r="D77" s="36">
        <v>1</v>
      </c>
      <c r="E77" s="176">
        <v>295.43</v>
      </c>
      <c r="F77" s="38">
        <v>0</v>
      </c>
      <c r="G77" s="39">
        <f t="shared" si="62"/>
        <v>295.43</v>
      </c>
      <c r="H77" s="37">
        <v>80.040999999999997</v>
      </c>
      <c r="I77" s="38">
        <v>0</v>
      </c>
      <c r="J77" s="40">
        <f t="shared" si="63"/>
        <v>80.040999999999997</v>
      </c>
      <c r="K77" s="37">
        <v>117.48</v>
      </c>
      <c r="L77" s="38">
        <v>0</v>
      </c>
      <c r="M77" s="39">
        <f t="shared" si="64"/>
        <v>117.48</v>
      </c>
      <c r="N77" s="152">
        <v>0</v>
      </c>
      <c r="O77" s="38">
        <v>0</v>
      </c>
      <c r="P77" s="39">
        <f t="shared" si="65"/>
        <v>0</v>
      </c>
      <c r="Q77" s="139">
        <f t="shared" si="66"/>
        <v>492.95100000000002</v>
      </c>
      <c r="R77" s="38">
        <f t="shared" si="59"/>
        <v>246.47550000000001</v>
      </c>
      <c r="S77" s="40">
        <f t="shared" si="67"/>
        <v>246.47550000000001</v>
      </c>
      <c r="T77" s="41">
        <f t="shared" si="68"/>
        <v>0</v>
      </c>
      <c r="U77" s="38">
        <f t="shared" si="69"/>
        <v>0</v>
      </c>
      <c r="V77" s="39">
        <f t="shared" si="70"/>
        <v>0</v>
      </c>
      <c r="W77" s="42">
        <f t="shared" si="60"/>
        <v>492.95100000000002</v>
      </c>
      <c r="X77" s="38">
        <f t="shared" si="61"/>
        <v>246.47550000000001</v>
      </c>
      <c r="Y77" s="39">
        <f t="shared" si="71"/>
        <v>246.47550000000001</v>
      </c>
    </row>
    <row r="78" spans="1:25" ht="18" customHeight="1" x14ac:dyDescent="0.25">
      <c r="A78" s="188"/>
      <c r="B78" s="35" t="s">
        <v>59</v>
      </c>
      <c r="C78" s="36">
        <v>1</v>
      </c>
      <c r="D78" s="36">
        <v>1</v>
      </c>
      <c r="E78" s="176">
        <v>359.49900000000002</v>
      </c>
      <c r="F78" s="38">
        <v>0</v>
      </c>
      <c r="G78" s="39">
        <f t="shared" si="62"/>
        <v>359.49900000000002</v>
      </c>
      <c r="H78" s="37">
        <v>80.040999999999997</v>
      </c>
      <c r="I78" s="38">
        <v>0</v>
      </c>
      <c r="J78" s="40">
        <f t="shared" si="63"/>
        <v>80.040999999999997</v>
      </c>
      <c r="K78" s="37">
        <v>117.48</v>
      </c>
      <c r="L78" s="38">
        <v>0</v>
      </c>
      <c r="M78" s="39">
        <f t="shared" si="64"/>
        <v>117.48</v>
      </c>
      <c r="N78" s="152">
        <v>0</v>
      </c>
      <c r="O78" s="38">
        <v>0</v>
      </c>
      <c r="P78" s="39">
        <f t="shared" si="65"/>
        <v>0</v>
      </c>
      <c r="Q78" s="139">
        <f t="shared" si="66"/>
        <v>557.02</v>
      </c>
      <c r="R78" s="38">
        <f t="shared" si="59"/>
        <v>278.51</v>
      </c>
      <c r="S78" s="40">
        <f t="shared" si="67"/>
        <v>278.51</v>
      </c>
      <c r="T78" s="41">
        <f t="shared" si="68"/>
        <v>0</v>
      </c>
      <c r="U78" s="38">
        <f t="shared" si="69"/>
        <v>0</v>
      </c>
      <c r="V78" s="39">
        <f t="shared" si="70"/>
        <v>0</v>
      </c>
      <c r="W78" s="42">
        <f t="shared" si="60"/>
        <v>557.02</v>
      </c>
      <c r="X78" s="38">
        <f t="shared" si="61"/>
        <v>278.51</v>
      </c>
      <c r="Y78" s="39">
        <f t="shared" si="71"/>
        <v>278.51</v>
      </c>
    </row>
    <row r="79" spans="1:25" x14ac:dyDescent="0.25">
      <c r="A79" s="188"/>
      <c r="B79" s="35" t="s">
        <v>60</v>
      </c>
      <c r="C79" s="36">
        <v>1</v>
      </c>
      <c r="D79" s="36">
        <v>1</v>
      </c>
      <c r="E79" s="176">
        <v>308.97399999999999</v>
      </c>
      <c r="F79" s="38">
        <v>0</v>
      </c>
      <c r="G79" s="39">
        <f t="shared" si="62"/>
        <v>308.97399999999999</v>
      </c>
      <c r="H79" s="37">
        <v>80.040999999999997</v>
      </c>
      <c r="I79" s="38">
        <v>0</v>
      </c>
      <c r="J79" s="40">
        <f t="shared" si="63"/>
        <v>80.040999999999997</v>
      </c>
      <c r="K79" s="37">
        <v>117.48</v>
      </c>
      <c r="L79" s="38">
        <v>0</v>
      </c>
      <c r="M79" s="39">
        <f t="shared" si="64"/>
        <v>117.48</v>
      </c>
      <c r="N79" s="152">
        <v>0</v>
      </c>
      <c r="O79" s="38">
        <v>0</v>
      </c>
      <c r="P79" s="39">
        <f t="shared" si="65"/>
        <v>0</v>
      </c>
      <c r="Q79" s="139">
        <f t="shared" si="66"/>
        <v>506.495</v>
      </c>
      <c r="R79" s="38">
        <f t="shared" si="59"/>
        <v>253.2475</v>
      </c>
      <c r="S79" s="40">
        <f t="shared" si="67"/>
        <v>253.2475</v>
      </c>
      <c r="T79" s="41">
        <f t="shared" si="68"/>
        <v>0</v>
      </c>
      <c r="U79" s="38">
        <f t="shared" si="69"/>
        <v>0</v>
      </c>
      <c r="V79" s="39">
        <f t="shared" si="70"/>
        <v>0</v>
      </c>
      <c r="W79" s="42">
        <f t="shared" si="60"/>
        <v>506.495</v>
      </c>
      <c r="X79" s="38">
        <f t="shared" si="61"/>
        <v>253.2475</v>
      </c>
      <c r="Y79" s="39">
        <f t="shared" si="71"/>
        <v>253.2475</v>
      </c>
    </row>
    <row r="80" spans="1:25" x14ac:dyDescent="0.25">
      <c r="A80" s="188"/>
      <c r="B80" s="35" t="s">
        <v>61</v>
      </c>
      <c r="C80" s="36">
        <v>1</v>
      </c>
      <c r="D80" s="36">
        <v>1</v>
      </c>
      <c r="E80" s="37">
        <v>161.59</v>
      </c>
      <c r="F80" s="38">
        <v>0</v>
      </c>
      <c r="G80" s="39">
        <f t="shared" si="62"/>
        <v>161.59</v>
      </c>
      <c r="H80" s="37">
        <v>80.040999999999997</v>
      </c>
      <c r="I80" s="38">
        <v>0</v>
      </c>
      <c r="J80" s="40">
        <f t="shared" si="63"/>
        <v>80.040999999999997</v>
      </c>
      <c r="K80" s="37">
        <v>117.48</v>
      </c>
      <c r="L80" s="38">
        <v>0</v>
      </c>
      <c r="M80" s="39">
        <f t="shared" si="64"/>
        <v>117.48</v>
      </c>
      <c r="N80" s="152">
        <v>0</v>
      </c>
      <c r="O80" s="38">
        <v>0</v>
      </c>
      <c r="P80" s="39">
        <f t="shared" si="65"/>
        <v>0</v>
      </c>
      <c r="Q80" s="139">
        <f t="shared" si="66"/>
        <v>359.11099999999999</v>
      </c>
      <c r="R80" s="38">
        <f t="shared" si="59"/>
        <v>179.55549999999999</v>
      </c>
      <c r="S80" s="40">
        <f t="shared" si="67"/>
        <v>179.55549999999999</v>
      </c>
      <c r="T80" s="41">
        <f t="shared" si="68"/>
        <v>0</v>
      </c>
      <c r="U80" s="38">
        <f t="shared" si="69"/>
        <v>0</v>
      </c>
      <c r="V80" s="39">
        <f t="shared" si="70"/>
        <v>0</v>
      </c>
      <c r="W80" s="42">
        <f t="shared" si="60"/>
        <v>359.11099999999999</v>
      </c>
      <c r="X80" s="38">
        <f t="shared" si="61"/>
        <v>179.55549999999999</v>
      </c>
      <c r="Y80" s="39">
        <f t="shared" si="71"/>
        <v>179.55549999999999</v>
      </c>
    </row>
    <row r="81" spans="1:25" ht="15" customHeight="1" x14ac:dyDescent="0.25">
      <c r="A81" s="188"/>
      <c r="B81" s="35" t="s">
        <v>62</v>
      </c>
      <c r="C81" s="36">
        <v>1</v>
      </c>
      <c r="D81" s="36">
        <v>1</v>
      </c>
      <c r="E81" s="37">
        <v>442.06200000000001</v>
      </c>
      <c r="F81" s="38">
        <v>0</v>
      </c>
      <c r="G81" s="39">
        <f t="shared" si="62"/>
        <v>442.06200000000001</v>
      </c>
      <c r="H81" s="37">
        <v>80.040999999999997</v>
      </c>
      <c r="I81" s="38">
        <v>0</v>
      </c>
      <c r="J81" s="40">
        <f t="shared" si="63"/>
        <v>80.040999999999997</v>
      </c>
      <c r="K81" s="37">
        <v>117.48</v>
      </c>
      <c r="L81" s="38">
        <v>0</v>
      </c>
      <c r="M81" s="39">
        <f t="shared" si="64"/>
        <v>117.48</v>
      </c>
      <c r="N81" s="152">
        <v>0</v>
      </c>
      <c r="O81" s="38">
        <v>0</v>
      </c>
      <c r="P81" s="39"/>
      <c r="Q81" s="139">
        <f t="shared" si="66"/>
        <v>639.58300000000008</v>
      </c>
      <c r="R81" s="38">
        <f t="shared" si="59"/>
        <v>319.79150000000004</v>
      </c>
      <c r="S81" s="40">
        <f t="shared" si="67"/>
        <v>319.79150000000004</v>
      </c>
      <c r="T81" s="41">
        <f t="shared" si="68"/>
        <v>0</v>
      </c>
      <c r="U81" s="38">
        <f t="shared" si="69"/>
        <v>0</v>
      </c>
      <c r="V81" s="39">
        <f t="shared" si="70"/>
        <v>0</v>
      </c>
      <c r="W81" s="42">
        <f t="shared" si="60"/>
        <v>639.58300000000008</v>
      </c>
      <c r="X81" s="38">
        <f t="shared" si="61"/>
        <v>319.79150000000004</v>
      </c>
      <c r="Y81" s="39">
        <f t="shared" si="71"/>
        <v>319.79150000000004</v>
      </c>
    </row>
    <row r="82" spans="1:25" ht="15.75" thickBot="1" x14ac:dyDescent="0.3">
      <c r="A82" s="185" t="s">
        <v>20</v>
      </c>
      <c r="B82" s="186"/>
      <c r="C82" s="44">
        <f>C70+C71</f>
        <v>11</v>
      </c>
      <c r="D82" s="44">
        <f>D70+D71</f>
        <v>27</v>
      </c>
      <c r="E82" s="45">
        <f>E70+E71</f>
        <v>2680.86</v>
      </c>
      <c r="F82" s="46">
        <f t="shared" ref="F82:Y82" si="72">F70+F71</f>
        <v>701.93100000000004</v>
      </c>
      <c r="G82" s="47">
        <f t="shared" si="72"/>
        <v>3382.7910000000002</v>
      </c>
      <c r="H82" s="45">
        <f t="shared" si="72"/>
        <v>800.40999999999985</v>
      </c>
      <c r="I82" s="46">
        <f t="shared" si="72"/>
        <v>0</v>
      </c>
      <c r="J82" s="48">
        <f t="shared" si="72"/>
        <v>800.40999999999985</v>
      </c>
      <c r="K82" s="165">
        <f t="shared" si="72"/>
        <v>1174.8</v>
      </c>
      <c r="L82" s="48">
        <f t="shared" si="72"/>
        <v>330.7</v>
      </c>
      <c r="M82" s="47">
        <f t="shared" si="72"/>
        <v>1505.5</v>
      </c>
      <c r="N82" s="130">
        <f t="shared" si="72"/>
        <v>0</v>
      </c>
      <c r="O82" s="48">
        <f t="shared" si="72"/>
        <v>0</v>
      </c>
      <c r="P82" s="48">
        <f t="shared" si="72"/>
        <v>0</v>
      </c>
      <c r="Q82" s="140">
        <f t="shared" si="72"/>
        <v>4656.07</v>
      </c>
      <c r="R82" s="46">
        <f t="shared" si="72"/>
        <v>2328.0349999999999</v>
      </c>
      <c r="S82" s="48">
        <f t="shared" si="72"/>
        <v>2328.0349999999999</v>
      </c>
      <c r="T82" s="45">
        <f t="shared" si="72"/>
        <v>1032.6310000000001</v>
      </c>
      <c r="U82" s="46">
        <f t="shared" si="72"/>
        <v>516.31550000000004</v>
      </c>
      <c r="V82" s="47">
        <f t="shared" si="72"/>
        <v>516.31550000000004</v>
      </c>
      <c r="W82" s="49">
        <f t="shared" si="72"/>
        <v>5688.701</v>
      </c>
      <c r="X82" s="46">
        <f t="shared" si="72"/>
        <v>2844.3505</v>
      </c>
      <c r="Y82" s="47">
        <f t="shared" si="72"/>
        <v>2844.3505</v>
      </c>
    </row>
    <row r="83" spans="1:25" ht="25.5" x14ac:dyDescent="0.25">
      <c r="A83" s="187">
        <v>13</v>
      </c>
      <c r="B83" s="168" t="s">
        <v>63</v>
      </c>
      <c r="C83" s="50"/>
      <c r="D83" s="50"/>
      <c r="E83" s="51"/>
      <c r="F83" s="52"/>
      <c r="G83" s="53"/>
      <c r="H83" s="51"/>
      <c r="I83" s="52"/>
      <c r="J83" s="54"/>
      <c r="K83" s="51"/>
      <c r="L83" s="52"/>
      <c r="M83" s="53"/>
      <c r="N83" s="163"/>
      <c r="O83" s="52"/>
      <c r="P83" s="53"/>
      <c r="Q83" s="142"/>
      <c r="R83" s="52"/>
      <c r="S83" s="54"/>
      <c r="T83" s="55"/>
      <c r="U83" s="52"/>
      <c r="V83" s="53"/>
      <c r="W83" s="55"/>
      <c r="X83" s="52"/>
      <c r="Y83" s="53"/>
    </row>
    <row r="84" spans="1:25" x14ac:dyDescent="0.25">
      <c r="A84" s="188"/>
      <c r="B84" s="22" t="s">
        <v>15</v>
      </c>
      <c r="C84" s="23">
        <v>1</v>
      </c>
      <c r="D84" s="23">
        <v>5</v>
      </c>
      <c r="E84" s="24">
        <v>0</v>
      </c>
      <c r="F84" s="25">
        <v>617.39400000000001</v>
      </c>
      <c r="G84" s="26">
        <f>E84+F84</f>
        <v>617.39400000000001</v>
      </c>
      <c r="H84" s="24">
        <v>0</v>
      </c>
      <c r="I84" s="25">
        <v>0</v>
      </c>
      <c r="J84" s="27">
        <f>H84+I84</f>
        <v>0</v>
      </c>
      <c r="K84" s="24">
        <v>0</v>
      </c>
      <c r="L84" s="25">
        <v>0</v>
      </c>
      <c r="M84" s="26">
        <f>K84+L84</f>
        <v>0</v>
      </c>
      <c r="N84" s="137">
        <v>0</v>
      </c>
      <c r="O84" s="25">
        <v>0</v>
      </c>
      <c r="P84" s="26">
        <f>N84+O84</f>
        <v>0</v>
      </c>
      <c r="Q84" s="137">
        <f>E84+H84+K84+N84</f>
        <v>0</v>
      </c>
      <c r="R84" s="25">
        <f>Q84*0.5</f>
        <v>0</v>
      </c>
      <c r="S84" s="27">
        <f>Q84*0.5</f>
        <v>0</v>
      </c>
      <c r="T84" s="24">
        <f>F84+I84+L84+O84</f>
        <v>617.39400000000001</v>
      </c>
      <c r="U84" s="25">
        <f>T84*0.5</f>
        <v>308.697</v>
      </c>
      <c r="V84" s="26">
        <f>T84*0.5</f>
        <v>308.697</v>
      </c>
      <c r="W84" s="24">
        <f>Q84+T84</f>
        <v>617.39400000000001</v>
      </c>
      <c r="X84" s="25">
        <f>W84*0.5</f>
        <v>308.697</v>
      </c>
      <c r="Y84" s="26">
        <f>W84*0.5</f>
        <v>308.697</v>
      </c>
    </row>
    <row r="85" spans="1:25" x14ac:dyDescent="0.25">
      <c r="A85" s="188"/>
      <c r="B85" s="29" t="s">
        <v>16</v>
      </c>
      <c r="C85" s="30">
        <f>C86+C87</f>
        <v>2</v>
      </c>
      <c r="D85" s="30">
        <f>D86+D87</f>
        <v>2</v>
      </c>
      <c r="E85" s="31">
        <f>E86+E87</f>
        <v>0</v>
      </c>
      <c r="F85" s="32">
        <f>F86+F87</f>
        <v>0</v>
      </c>
      <c r="G85" s="33">
        <f t="shared" ref="G85:Y85" si="73">G86+G87</f>
        <v>0</v>
      </c>
      <c r="H85" s="31">
        <f t="shared" si="73"/>
        <v>0</v>
      </c>
      <c r="I85" s="32">
        <f t="shared" si="73"/>
        <v>164.31200000000001</v>
      </c>
      <c r="J85" s="34">
        <f t="shared" si="73"/>
        <v>164.31200000000001</v>
      </c>
      <c r="K85" s="164">
        <f t="shared" si="73"/>
        <v>0</v>
      </c>
      <c r="L85" s="34">
        <f t="shared" si="73"/>
        <v>98.6</v>
      </c>
      <c r="M85" s="33">
        <f>M86+M87</f>
        <v>98.6</v>
      </c>
      <c r="N85" s="129">
        <f t="shared" si="73"/>
        <v>0</v>
      </c>
      <c r="O85" s="34">
        <f t="shared" si="73"/>
        <v>0</v>
      </c>
      <c r="P85" s="34">
        <f t="shared" si="73"/>
        <v>0</v>
      </c>
      <c r="Q85" s="138">
        <f t="shared" si="73"/>
        <v>0</v>
      </c>
      <c r="R85" s="32">
        <f t="shared" si="73"/>
        <v>0</v>
      </c>
      <c r="S85" s="34">
        <f t="shared" si="73"/>
        <v>0</v>
      </c>
      <c r="T85" s="31">
        <f t="shared" si="73"/>
        <v>262.91200000000003</v>
      </c>
      <c r="U85" s="32">
        <f t="shared" si="73"/>
        <v>131.45600000000002</v>
      </c>
      <c r="V85" s="33">
        <f t="shared" si="73"/>
        <v>131.45600000000002</v>
      </c>
      <c r="W85" s="31">
        <f t="shared" si="73"/>
        <v>262.91200000000003</v>
      </c>
      <c r="X85" s="32">
        <f t="shared" si="73"/>
        <v>131.45600000000002</v>
      </c>
      <c r="Y85" s="33">
        <f t="shared" si="73"/>
        <v>131.45600000000002</v>
      </c>
    </row>
    <row r="86" spans="1:25" ht="15" customHeight="1" x14ac:dyDescent="0.25">
      <c r="A86" s="188"/>
      <c r="B86" s="35" t="s">
        <v>64</v>
      </c>
      <c r="C86" s="36">
        <v>1</v>
      </c>
      <c r="D86" s="36">
        <v>1</v>
      </c>
      <c r="E86" s="37">
        <v>0</v>
      </c>
      <c r="F86" s="38">
        <v>0</v>
      </c>
      <c r="G86" s="39">
        <f>E86+F86</f>
        <v>0</v>
      </c>
      <c r="H86" s="37">
        <v>0</v>
      </c>
      <c r="I86" s="38">
        <v>82.156000000000006</v>
      </c>
      <c r="J86" s="40">
        <f>H86+I86</f>
        <v>82.156000000000006</v>
      </c>
      <c r="K86" s="37">
        <v>0</v>
      </c>
      <c r="L86" s="38">
        <v>49.3</v>
      </c>
      <c r="M86" s="39">
        <f>K86+L86</f>
        <v>49.3</v>
      </c>
      <c r="N86" s="152">
        <v>0</v>
      </c>
      <c r="O86" s="38">
        <v>0</v>
      </c>
      <c r="P86" s="39">
        <f>N86+O86</f>
        <v>0</v>
      </c>
      <c r="Q86" s="139">
        <f>E86+H86+K86+N86</f>
        <v>0</v>
      </c>
      <c r="R86" s="38">
        <f>Q86*0.5</f>
        <v>0</v>
      </c>
      <c r="S86" s="40">
        <f>Q86*0.5</f>
        <v>0</v>
      </c>
      <c r="T86" s="41">
        <f>F86+I86+L86+O86</f>
        <v>131.45600000000002</v>
      </c>
      <c r="U86" s="38">
        <f>T86*50%</f>
        <v>65.728000000000009</v>
      </c>
      <c r="V86" s="39">
        <f>T86*0.5</f>
        <v>65.728000000000009</v>
      </c>
      <c r="W86" s="42">
        <f>Q86+T86</f>
        <v>131.45600000000002</v>
      </c>
      <c r="X86" s="38">
        <f>W86*0.5</f>
        <v>65.728000000000009</v>
      </c>
      <c r="Y86" s="39">
        <f>W86*0.5</f>
        <v>65.728000000000009</v>
      </c>
    </row>
    <row r="87" spans="1:25" ht="15" customHeight="1" x14ac:dyDescent="0.25">
      <c r="A87" s="188"/>
      <c r="B87" s="35" t="s">
        <v>65</v>
      </c>
      <c r="C87" s="36">
        <v>1</v>
      </c>
      <c r="D87" s="36">
        <v>1</v>
      </c>
      <c r="E87" s="37">
        <v>0</v>
      </c>
      <c r="F87" s="38">
        <v>0</v>
      </c>
      <c r="G87" s="39">
        <f>E87+F87</f>
        <v>0</v>
      </c>
      <c r="H87" s="37">
        <v>0</v>
      </c>
      <c r="I87" s="38">
        <v>82.156000000000006</v>
      </c>
      <c r="J87" s="40">
        <f>H87+I87</f>
        <v>82.156000000000006</v>
      </c>
      <c r="K87" s="37">
        <v>0</v>
      </c>
      <c r="L87" s="38">
        <v>49.3</v>
      </c>
      <c r="M87" s="39">
        <f>K87+L87</f>
        <v>49.3</v>
      </c>
      <c r="N87" s="152">
        <v>0</v>
      </c>
      <c r="O87" s="38">
        <v>0</v>
      </c>
      <c r="P87" s="39">
        <f>N87+O87</f>
        <v>0</v>
      </c>
      <c r="Q87" s="139">
        <f>E87+H87+K87+N87</f>
        <v>0</v>
      </c>
      <c r="R87" s="38">
        <f>Q87*0.5</f>
        <v>0</v>
      </c>
      <c r="S87" s="40">
        <f>Q87*0.5</f>
        <v>0</v>
      </c>
      <c r="T87" s="41">
        <f>F87+I87+L87+O87</f>
        <v>131.45600000000002</v>
      </c>
      <c r="U87" s="38">
        <f>T87*50%</f>
        <v>65.728000000000009</v>
      </c>
      <c r="V87" s="39">
        <f>T87*0.5</f>
        <v>65.728000000000009</v>
      </c>
      <c r="W87" s="42">
        <f>Q87+T87</f>
        <v>131.45600000000002</v>
      </c>
      <c r="X87" s="38">
        <f>W87*0.5</f>
        <v>65.728000000000009</v>
      </c>
      <c r="Y87" s="39">
        <f>W87*0.5</f>
        <v>65.728000000000009</v>
      </c>
    </row>
    <row r="88" spans="1:25" ht="15.75" thickBot="1" x14ac:dyDescent="0.3">
      <c r="A88" s="185" t="s">
        <v>20</v>
      </c>
      <c r="B88" s="186"/>
      <c r="C88" s="44">
        <f>C84+C85</f>
        <v>3</v>
      </c>
      <c r="D88" s="44">
        <f>D84+D85</f>
        <v>7</v>
      </c>
      <c r="E88" s="45">
        <f>E84+E85</f>
        <v>0</v>
      </c>
      <c r="F88" s="46">
        <f t="shared" ref="F88:Y88" si="74">F84+F85</f>
        <v>617.39400000000001</v>
      </c>
      <c r="G88" s="47">
        <f t="shared" si="74"/>
        <v>617.39400000000001</v>
      </c>
      <c r="H88" s="45">
        <f t="shared" si="74"/>
        <v>0</v>
      </c>
      <c r="I88" s="46">
        <f t="shared" si="74"/>
        <v>164.31200000000001</v>
      </c>
      <c r="J88" s="48">
        <f>J84+J85</f>
        <v>164.31200000000001</v>
      </c>
      <c r="K88" s="165">
        <f t="shared" ref="K88:P88" si="75">K84+K85</f>
        <v>0</v>
      </c>
      <c r="L88" s="48">
        <f t="shared" si="75"/>
        <v>98.6</v>
      </c>
      <c r="M88" s="47">
        <f t="shared" si="75"/>
        <v>98.6</v>
      </c>
      <c r="N88" s="130">
        <f t="shared" si="75"/>
        <v>0</v>
      </c>
      <c r="O88" s="48">
        <f t="shared" si="75"/>
        <v>0</v>
      </c>
      <c r="P88" s="48">
        <f t="shared" si="75"/>
        <v>0</v>
      </c>
      <c r="Q88" s="140">
        <f t="shared" si="74"/>
        <v>0</v>
      </c>
      <c r="R88" s="46">
        <f t="shared" si="74"/>
        <v>0</v>
      </c>
      <c r="S88" s="48">
        <f>S84+S85</f>
        <v>0</v>
      </c>
      <c r="T88" s="45">
        <f t="shared" si="74"/>
        <v>880.30600000000004</v>
      </c>
      <c r="U88" s="46">
        <f t="shared" si="74"/>
        <v>440.15300000000002</v>
      </c>
      <c r="V88" s="47">
        <f t="shared" si="74"/>
        <v>440.15300000000002</v>
      </c>
      <c r="W88" s="49">
        <f t="shared" si="74"/>
        <v>880.30600000000004</v>
      </c>
      <c r="X88" s="46">
        <f t="shared" si="74"/>
        <v>440.15300000000002</v>
      </c>
      <c r="Y88" s="47">
        <f t="shared" si="74"/>
        <v>440.15300000000002</v>
      </c>
    </row>
    <row r="89" spans="1:25" ht="25.5" x14ac:dyDescent="0.25">
      <c r="A89" s="187">
        <v>14</v>
      </c>
      <c r="B89" s="168" t="s">
        <v>66</v>
      </c>
      <c r="C89" s="50"/>
      <c r="D89" s="50"/>
      <c r="E89" s="51"/>
      <c r="F89" s="52"/>
      <c r="G89" s="53"/>
      <c r="H89" s="51"/>
      <c r="I89" s="52"/>
      <c r="J89" s="54"/>
      <c r="K89" s="51"/>
      <c r="L89" s="52"/>
      <c r="M89" s="53"/>
      <c r="N89" s="163"/>
      <c r="O89" s="52"/>
      <c r="P89" s="53"/>
      <c r="Q89" s="142"/>
      <c r="R89" s="52"/>
      <c r="S89" s="54"/>
      <c r="T89" s="55"/>
      <c r="U89" s="52"/>
      <c r="V89" s="53"/>
      <c r="W89" s="55"/>
      <c r="X89" s="52"/>
      <c r="Y89" s="53"/>
    </row>
    <row r="90" spans="1:25" x14ac:dyDescent="0.25">
      <c r="A90" s="188"/>
      <c r="B90" s="22" t="s">
        <v>15</v>
      </c>
      <c r="C90" s="23">
        <v>1</v>
      </c>
      <c r="D90" s="23">
        <v>5</v>
      </c>
      <c r="E90" s="24">
        <v>0</v>
      </c>
      <c r="F90" s="25">
        <v>1463.1210000000001</v>
      </c>
      <c r="G90" s="26">
        <f>E90+F90</f>
        <v>1463.1210000000001</v>
      </c>
      <c r="H90" s="24">
        <v>0</v>
      </c>
      <c r="I90" s="25">
        <v>106</v>
      </c>
      <c r="J90" s="27">
        <f>H90+I90</f>
        <v>106</v>
      </c>
      <c r="K90" s="24">
        <v>0</v>
      </c>
      <c r="L90" s="25">
        <v>337</v>
      </c>
      <c r="M90" s="26">
        <f>K90+L90</f>
        <v>337</v>
      </c>
      <c r="N90" s="137">
        <v>0</v>
      </c>
      <c r="O90" s="25">
        <v>0</v>
      </c>
      <c r="P90" s="26">
        <f>N90+O90</f>
        <v>0</v>
      </c>
      <c r="Q90" s="137">
        <f>E90+H90+K90+N90</f>
        <v>0</v>
      </c>
      <c r="R90" s="25">
        <f>Q90*0.5</f>
        <v>0</v>
      </c>
      <c r="S90" s="27">
        <f>Q90*0.5</f>
        <v>0</v>
      </c>
      <c r="T90" s="24">
        <f>F90+I90+L90+O90</f>
        <v>1906.1210000000001</v>
      </c>
      <c r="U90" s="25">
        <f>T90*0.5</f>
        <v>953.06050000000005</v>
      </c>
      <c r="V90" s="26">
        <f>T90*0.5</f>
        <v>953.06050000000005</v>
      </c>
      <c r="W90" s="24">
        <f>Q90+T90</f>
        <v>1906.1210000000001</v>
      </c>
      <c r="X90" s="25">
        <f>W90*0.5</f>
        <v>953.06050000000005</v>
      </c>
      <c r="Y90" s="26">
        <f>W90*0.5</f>
        <v>953.06050000000005</v>
      </c>
    </row>
    <row r="91" spans="1:25" x14ac:dyDescent="0.25">
      <c r="A91" s="188"/>
      <c r="B91" s="29" t="s">
        <v>16</v>
      </c>
      <c r="C91" s="30">
        <f>SUM(C92:C97)</f>
        <v>6</v>
      </c>
      <c r="D91" s="30">
        <f>SUM(D92:D97)</f>
        <v>6</v>
      </c>
      <c r="E91" s="31">
        <f>SUM(E92:E97)</f>
        <v>0</v>
      </c>
      <c r="F91" s="32">
        <f>SUM(F92:F97)</f>
        <v>1280.2450000000001</v>
      </c>
      <c r="G91" s="33">
        <f t="shared" ref="G91:Y91" si="76">SUM(G92:G97)</f>
        <v>1280.2450000000001</v>
      </c>
      <c r="H91" s="31">
        <f t="shared" si="76"/>
        <v>0</v>
      </c>
      <c r="I91" s="32">
        <f t="shared" si="76"/>
        <v>562.5</v>
      </c>
      <c r="J91" s="34">
        <f t="shared" si="76"/>
        <v>562.5</v>
      </c>
      <c r="K91" s="164">
        <f t="shared" si="76"/>
        <v>0</v>
      </c>
      <c r="L91" s="34">
        <f t="shared" si="76"/>
        <v>581</v>
      </c>
      <c r="M91" s="33">
        <f t="shared" si="76"/>
        <v>581</v>
      </c>
      <c r="N91" s="129">
        <f t="shared" si="76"/>
        <v>0</v>
      </c>
      <c r="O91" s="34">
        <f t="shared" si="76"/>
        <v>0</v>
      </c>
      <c r="P91" s="34">
        <f t="shared" si="76"/>
        <v>0</v>
      </c>
      <c r="Q91" s="138">
        <f t="shared" si="76"/>
        <v>0</v>
      </c>
      <c r="R91" s="32">
        <f t="shared" si="76"/>
        <v>0</v>
      </c>
      <c r="S91" s="34">
        <f t="shared" si="76"/>
        <v>0</v>
      </c>
      <c r="T91" s="31">
        <f t="shared" si="76"/>
        <v>2423.7449999999999</v>
      </c>
      <c r="U91" s="32">
        <f t="shared" si="76"/>
        <v>1211.8724999999999</v>
      </c>
      <c r="V91" s="33">
        <f t="shared" si="76"/>
        <v>1211.8724999999999</v>
      </c>
      <c r="W91" s="31">
        <f t="shared" si="76"/>
        <v>2423.7449999999999</v>
      </c>
      <c r="X91" s="32">
        <f t="shared" si="76"/>
        <v>1211.8724999999999</v>
      </c>
      <c r="Y91" s="33">
        <f t="shared" si="76"/>
        <v>1211.8724999999999</v>
      </c>
    </row>
    <row r="92" spans="1:25" x14ac:dyDescent="0.25">
      <c r="A92" s="188"/>
      <c r="B92" s="35" t="s">
        <v>67</v>
      </c>
      <c r="C92" s="36">
        <v>1</v>
      </c>
      <c r="D92" s="36">
        <v>1</v>
      </c>
      <c r="E92" s="37">
        <v>0</v>
      </c>
      <c r="F92" s="169">
        <v>223.404</v>
      </c>
      <c r="G92" s="39">
        <f>E92+F92</f>
        <v>223.404</v>
      </c>
      <c r="H92" s="37">
        <v>0</v>
      </c>
      <c r="I92" s="38">
        <v>93.75</v>
      </c>
      <c r="J92" s="40">
        <f>H92+I92</f>
        <v>93.75</v>
      </c>
      <c r="K92" s="37">
        <v>0</v>
      </c>
      <c r="L92" s="38">
        <v>97</v>
      </c>
      <c r="M92" s="39">
        <f>K92+L92</f>
        <v>97</v>
      </c>
      <c r="N92" s="152">
        <v>0</v>
      </c>
      <c r="O92" s="38">
        <v>0</v>
      </c>
      <c r="P92" s="39">
        <f>N92+O92</f>
        <v>0</v>
      </c>
      <c r="Q92" s="139">
        <f>E92+H92+K92+N92</f>
        <v>0</v>
      </c>
      <c r="R92" s="38">
        <f>Q92*0.5</f>
        <v>0</v>
      </c>
      <c r="S92" s="40">
        <f>Q92*0.5</f>
        <v>0</v>
      </c>
      <c r="T92" s="41">
        <f>F92+I92+L92+O92</f>
        <v>414.154</v>
      </c>
      <c r="U92" s="38">
        <f t="shared" ref="U92:U97" si="77">T92*50%</f>
        <v>207.077</v>
      </c>
      <c r="V92" s="39">
        <f>T92*0.5</f>
        <v>207.077</v>
      </c>
      <c r="W92" s="42">
        <f t="shared" ref="W92:W97" si="78">Q92+T92</f>
        <v>414.154</v>
      </c>
      <c r="X92" s="38">
        <f t="shared" ref="X92:X97" si="79">W92*0.5</f>
        <v>207.077</v>
      </c>
      <c r="Y92" s="39">
        <f>W92*0.5</f>
        <v>207.077</v>
      </c>
    </row>
    <row r="93" spans="1:25" ht="25.5" x14ac:dyDescent="0.25">
      <c r="A93" s="188"/>
      <c r="B93" s="35" t="s">
        <v>68</v>
      </c>
      <c r="C93" s="36">
        <v>1</v>
      </c>
      <c r="D93" s="36">
        <v>1</v>
      </c>
      <c r="E93" s="37">
        <v>0</v>
      </c>
      <c r="F93" s="169">
        <v>0</v>
      </c>
      <c r="G93" s="39">
        <f t="shared" ref="G93:G97" si="80">E93+F93</f>
        <v>0</v>
      </c>
      <c r="H93" s="37">
        <v>0</v>
      </c>
      <c r="I93" s="38">
        <v>93.75</v>
      </c>
      <c r="J93" s="40">
        <f t="shared" ref="J93:J97" si="81">H93+I93</f>
        <v>93.75</v>
      </c>
      <c r="K93" s="37">
        <v>0</v>
      </c>
      <c r="L93" s="38">
        <v>97</v>
      </c>
      <c r="M93" s="39">
        <f t="shared" ref="M93:M97" si="82">K93+L93</f>
        <v>97</v>
      </c>
      <c r="N93" s="152">
        <v>0</v>
      </c>
      <c r="O93" s="38">
        <v>0</v>
      </c>
      <c r="P93" s="39">
        <f>N93+O93</f>
        <v>0</v>
      </c>
      <c r="Q93" s="139">
        <f t="shared" ref="Q93:Q97" si="83">E93+H93+K93+N93</f>
        <v>0</v>
      </c>
      <c r="R93" s="38">
        <f t="shared" ref="R93:R97" si="84">Q93*0.5</f>
        <v>0</v>
      </c>
      <c r="S93" s="40">
        <f t="shared" ref="S93:S97" si="85">Q93*0.5</f>
        <v>0</v>
      </c>
      <c r="T93" s="41">
        <f t="shared" ref="T93:T97" si="86">F93+I93+L93+O93</f>
        <v>190.75</v>
      </c>
      <c r="U93" s="38">
        <f t="shared" si="77"/>
        <v>95.375</v>
      </c>
      <c r="V93" s="39">
        <f t="shared" ref="V93:V97" si="87">T93*0.5</f>
        <v>95.375</v>
      </c>
      <c r="W93" s="42">
        <f t="shared" si="78"/>
        <v>190.75</v>
      </c>
      <c r="X93" s="38">
        <f t="shared" si="79"/>
        <v>95.375</v>
      </c>
      <c r="Y93" s="39">
        <f t="shared" ref="Y93:Y97" si="88">W93*0.5</f>
        <v>95.375</v>
      </c>
    </row>
    <row r="94" spans="1:25" ht="25.5" x14ac:dyDescent="0.25">
      <c r="A94" s="188"/>
      <c r="B94" s="35" t="s">
        <v>69</v>
      </c>
      <c r="C94" s="36">
        <v>1</v>
      </c>
      <c r="D94" s="36">
        <v>1</v>
      </c>
      <c r="E94" s="37">
        <v>0</v>
      </c>
      <c r="F94" s="169">
        <v>330.87299999999999</v>
      </c>
      <c r="G94" s="39">
        <f t="shared" si="80"/>
        <v>330.87299999999999</v>
      </c>
      <c r="H94" s="37">
        <v>0</v>
      </c>
      <c r="I94" s="38">
        <v>93.75</v>
      </c>
      <c r="J94" s="40">
        <f t="shared" si="81"/>
        <v>93.75</v>
      </c>
      <c r="K94" s="37">
        <v>0</v>
      </c>
      <c r="L94" s="38">
        <v>97</v>
      </c>
      <c r="M94" s="39">
        <f t="shared" si="82"/>
        <v>97</v>
      </c>
      <c r="N94" s="152">
        <v>0</v>
      </c>
      <c r="O94" s="38">
        <v>0</v>
      </c>
      <c r="P94" s="39">
        <f t="shared" ref="P94:P97" si="89">N94+O94</f>
        <v>0</v>
      </c>
      <c r="Q94" s="139">
        <f t="shared" si="83"/>
        <v>0</v>
      </c>
      <c r="R94" s="38">
        <f t="shared" si="84"/>
        <v>0</v>
      </c>
      <c r="S94" s="40">
        <f t="shared" si="85"/>
        <v>0</v>
      </c>
      <c r="T94" s="41">
        <f t="shared" si="86"/>
        <v>521.62300000000005</v>
      </c>
      <c r="U94" s="38">
        <f t="shared" si="77"/>
        <v>260.81150000000002</v>
      </c>
      <c r="V94" s="39">
        <f t="shared" si="87"/>
        <v>260.81150000000002</v>
      </c>
      <c r="W94" s="42">
        <f t="shared" si="78"/>
        <v>521.62300000000005</v>
      </c>
      <c r="X94" s="38">
        <f t="shared" si="79"/>
        <v>260.81150000000002</v>
      </c>
      <c r="Y94" s="39">
        <f t="shared" si="88"/>
        <v>260.81150000000002</v>
      </c>
    </row>
    <row r="95" spans="1:25" ht="25.5" x14ac:dyDescent="0.25">
      <c r="A95" s="188"/>
      <c r="B95" s="35" t="s">
        <v>70</v>
      </c>
      <c r="C95" s="36">
        <v>1</v>
      </c>
      <c r="D95" s="36">
        <v>1</v>
      </c>
      <c r="E95" s="37">
        <v>0</v>
      </c>
      <c r="F95" s="169">
        <v>182.50800000000001</v>
      </c>
      <c r="G95" s="39">
        <f t="shared" si="80"/>
        <v>182.50800000000001</v>
      </c>
      <c r="H95" s="37">
        <v>0</v>
      </c>
      <c r="I95" s="38">
        <v>93.75</v>
      </c>
      <c r="J95" s="40">
        <f t="shared" si="81"/>
        <v>93.75</v>
      </c>
      <c r="K95" s="37">
        <v>0</v>
      </c>
      <c r="L95" s="38">
        <v>97</v>
      </c>
      <c r="M95" s="39">
        <f t="shared" si="82"/>
        <v>97</v>
      </c>
      <c r="N95" s="152">
        <v>0</v>
      </c>
      <c r="O95" s="38">
        <v>0</v>
      </c>
      <c r="P95" s="39">
        <f t="shared" si="89"/>
        <v>0</v>
      </c>
      <c r="Q95" s="139">
        <f t="shared" si="83"/>
        <v>0</v>
      </c>
      <c r="R95" s="38">
        <f t="shared" si="84"/>
        <v>0</v>
      </c>
      <c r="S95" s="40">
        <f t="shared" si="85"/>
        <v>0</v>
      </c>
      <c r="T95" s="41">
        <f t="shared" si="86"/>
        <v>373.25800000000004</v>
      </c>
      <c r="U95" s="38">
        <f t="shared" si="77"/>
        <v>186.62900000000002</v>
      </c>
      <c r="V95" s="39">
        <f t="shared" si="87"/>
        <v>186.62900000000002</v>
      </c>
      <c r="W95" s="42">
        <f t="shared" si="78"/>
        <v>373.25800000000004</v>
      </c>
      <c r="X95" s="38">
        <f t="shared" si="79"/>
        <v>186.62900000000002</v>
      </c>
      <c r="Y95" s="39">
        <f t="shared" si="88"/>
        <v>186.62900000000002</v>
      </c>
    </row>
    <row r="96" spans="1:25" ht="25.5" x14ac:dyDescent="0.25">
      <c r="A96" s="188"/>
      <c r="B96" s="35" t="s">
        <v>71</v>
      </c>
      <c r="C96" s="36">
        <v>1</v>
      </c>
      <c r="D96" s="36">
        <v>1</v>
      </c>
      <c r="E96" s="37">
        <v>0</v>
      </c>
      <c r="F96" s="169">
        <v>265.30900000000003</v>
      </c>
      <c r="G96" s="39">
        <f t="shared" si="80"/>
        <v>265.30900000000003</v>
      </c>
      <c r="H96" s="37">
        <v>0</v>
      </c>
      <c r="I96" s="38">
        <v>93.75</v>
      </c>
      <c r="J96" s="40">
        <f t="shared" si="81"/>
        <v>93.75</v>
      </c>
      <c r="K96" s="37">
        <v>0</v>
      </c>
      <c r="L96" s="38">
        <v>97</v>
      </c>
      <c r="M96" s="39">
        <f t="shared" si="82"/>
        <v>97</v>
      </c>
      <c r="N96" s="152">
        <v>0</v>
      </c>
      <c r="O96" s="38">
        <v>0</v>
      </c>
      <c r="P96" s="39">
        <f t="shared" si="89"/>
        <v>0</v>
      </c>
      <c r="Q96" s="139">
        <f t="shared" si="83"/>
        <v>0</v>
      </c>
      <c r="R96" s="38">
        <f t="shared" si="84"/>
        <v>0</v>
      </c>
      <c r="S96" s="40">
        <f t="shared" si="85"/>
        <v>0</v>
      </c>
      <c r="T96" s="41">
        <f t="shared" si="86"/>
        <v>456.05900000000003</v>
      </c>
      <c r="U96" s="38">
        <f t="shared" si="77"/>
        <v>228.02950000000001</v>
      </c>
      <c r="V96" s="39">
        <f t="shared" si="87"/>
        <v>228.02950000000001</v>
      </c>
      <c r="W96" s="42">
        <f t="shared" si="78"/>
        <v>456.05900000000003</v>
      </c>
      <c r="X96" s="38">
        <f t="shared" si="79"/>
        <v>228.02950000000001</v>
      </c>
      <c r="Y96" s="39">
        <f t="shared" si="88"/>
        <v>228.02950000000001</v>
      </c>
    </row>
    <row r="97" spans="1:25" ht="25.5" x14ac:dyDescent="0.25">
      <c r="A97" s="188"/>
      <c r="B97" s="35" t="s">
        <v>72</v>
      </c>
      <c r="C97" s="36">
        <v>1</v>
      </c>
      <c r="D97" s="36">
        <v>1</v>
      </c>
      <c r="E97" s="37">
        <v>0</v>
      </c>
      <c r="F97" s="169">
        <v>278.15100000000001</v>
      </c>
      <c r="G97" s="39">
        <f t="shared" si="80"/>
        <v>278.15100000000001</v>
      </c>
      <c r="H97" s="37">
        <v>0</v>
      </c>
      <c r="I97" s="38">
        <v>93.75</v>
      </c>
      <c r="J97" s="40">
        <f t="shared" si="81"/>
        <v>93.75</v>
      </c>
      <c r="K97" s="37">
        <v>0</v>
      </c>
      <c r="L97" s="38">
        <v>96</v>
      </c>
      <c r="M97" s="39">
        <f t="shared" si="82"/>
        <v>96</v>
      </c>
      <c r="N97" s="152">
        <v>0</v>
      </c>
      <c r="O97" s="38">
        <v>0</v>
      </c>
      <c r="P97" s="39">
        <f t="shared" si="89"/>
        <v>0</v>
      </c>
      <c r="Q97" s="139">
        <f t="shared" si="83"/>
        <v>0</v>
      </c>
      <c r="R97" s="38">
        <f t="shared" si="84"/>
        <v>0</v>
      </c>
      <c r="S97" s="40">
        <f t="shared" si="85"/>
        <v>0</v>
      </c>
      <c r="T97" s="41">
        <f t="shared" si="86"/>
        <v>467.90100000000001</v>
      </c>
      <c r="U97" s="38">
        <f t="shared" si="77"/>
        <v>233.95050000000001</v>
      </c>
      <c r="V97" s="39">
        <f t="shared" si="87"/>
        <v>233.95050000000001</v>
      </c>
      <c r="W97" s="42">
        <f t="shared" si="78"/>
        <v>467.90100000000001</v>
      </c>
      <c r="X97" s="38">
        <f t="shared" si="79"/>
        <v>233.95050000000001</v>
      </c>
      <c r="Y97" s="39">
        <f t="shared" si="88"/>
        <v>233.95050000000001</v>
      </c>
    </row>
    <row r="98" spans="1:25" ht="15.75" thickBot="1" x14ac:dyDescent="0.3">
      <c r="A98" s="185" t="s">
        <v>20</v>
      </c>
      <c r="B98" s="186"/>
      <c r="C98" s="44">
        <f>C90+C91</f>
        <v>7</v>
      </c>
      <c r="D98" s="44">
        <f>D90+D91</f>
        <v>11</v>
      </c>
      <c r="E98" s="45">
        <f>E90+E91</f>
        <v>0</v>
      </c>
      <c r="F98" s="46">
        <f t="shared" ref="F98:Y98" si="90">F90+F91</f>
        <v>2743.366</v>
      </c>
      <c r="G98" s="47">
        <f t="shared" si="90"/>
        <v>2743.366</v>
      </c>
      <c r="H98" s="45">
        <f t="shared" si="90"/>
        <v>0</v>
      </c>
      <c r="I98" s="46">
        <f t="shared" si="90"/>
        <v>668.5</v>
      </c>
      <c r="J98" s="48">
        <f t="shared" si="90"/>
        <v>668.5</v>
      </c>
      <c r="K98" s="165">
        <f t="shared" si="90"/>
        <v>0</v>
      </c>
      <c r="L98" s="48">
        <f t="shared" si="90"/>
        <v>918</v>
      </c>
      <c r="M98" s="47">
        <f t="shared" si="90"/>
        <v>918</v>
      </c>
      <c r="N98" s="130">
        <f t="shared" si="90"/>
        <v>0</v>
      </c>
      <c r="O98" s="48">
        <f>O90+O91</f>
        <v>0</v>
      </c>
      <c r="P98" s="48">
        <f t="shared" si="90"/>
        <v>0</v>
      </c>
      <c r="Q98" s="140">
        <f t="shared" si="90"/>
        <v>0</v>
      </c>
      <c r="R98" s="46">
        <f t="shared" si="90"/>
        <v>0</v>
      </c>
      <c r="S98" s="48">
        <f t="shared" si="90"/>
        <v>0</v>
      </c>
      <c r="T98" s="45">
        <f t="shared" si="90"/>
        <v>4329.866</v>
      </c>
      <c r="U98" s="46">
        <f t="shared" si="90"/>
        <v>2164.933</v>
      </c>
      <c r="V98" s="47">
        <f t="shared" si="90"/>
        <v>2164.933</v>
      </c>
      <c r="W98" s="49">
        <f t="shared" si="90"/>
        <v>4329.866</v>
      </c>
      <c r="X98" s="46">
        <f t="shared" si="90"/>
        <v>2164.933</v>
      </c>
      <c r="Y98" s="47">
        <f t="shared" si="90"/>
        <v>2164.933</v>
      </c>
    </row>
    <row r="99" spans="1:25" ht="25.5" x14ac:dyDescent="0.25">
      <c r="A99" s="187">
        <v>15</v>
      </c>
      <c r="B99" s="168" t="s">
        <v>73</v>
      </c>
      <c r="C99" s="50"/>
      <c r="D99" s="50"/>
      <c r="E99" s="51"/>
      <c r="F99" s="52"/>
      <c r="G99" s="53"/>
      <c r="H99" s="51"/>
      <c r="I99" s="52"/>
      <c r="J99" s="54"/>
      <c r="K99" s="51"/>
      <c r="L99" s="173"/>
      <c r="M99" s="53"/>
      <c r="N99" s="163"/>
      <c r="O99" s="52"/>
      <c r="P99" s="53"/>
      <c r="Q99" s="142"/>
      <c r="R99" s="52"/>
      <c r="S99" s="54"/>
      <c r="T99" s="55"/>
      <c r="U99" s="52"/>
      <c r="V99" s="53"/>
      <c r="W99" s="55"/>
      <c r="X99" s="52"/>
      <c r="Y99" s="53"/>
    </row>
    <row r="100" spans="1:25" x14ac:dyDescent="0.25">
      <c r="A100" s="188"/>
      <c r="B100" s="22" t="s">
        <v>15</v>
      </c>
      <c r="C100" s="23">
        <v>1</v>
      </c>
      <c r="D100" s="23">
        <v>7</v>
      </c>
      <c r="E100" s="24">
        <v>0</v>
      </c>
      <c r="F100" s="25">
        <v>4739.0129999999999</v>
      </c>
      <c r="G100" s="26">
        <f>E100+F100</f>
        <v>4739.0129999999999</v>
      </c>
      <c r="H100" s="24">
        <v>0</v>
      </c>
      <c r="I100" s="25">
        <v>19.29</v>
      </c>
      <c r="J100" s="27">
        <f>H100+I100</f>
        <v>19.29</v>
      </c>
      <c r="K100" s="24">
        <v>0</v>
      </c>
      <c r="L100" s="25">
        <v>54.795000000000002</v>
      </c>
      <c r="M100" s="26">
        <f>K100+L100</f>
        <v>54.795000000000002</v>
      </c>
      <c r="N100" s="137">
        <v>0</v>
      </c>
      <c r="O100" s="25">
        <v>0</v>
      </c>
      <c r="P100" s="26">
        <f>N100+O100</f>
        <v>0</v>
      </c>
      <c r="Q100" s="137">
        <f>E100+H100+K100+N100</f>
        <v>0</v>
      </c>
      <c r="R100" s="25">
        <f>Q100*0.5</f>
        <v>0</v>
      </c>
      <c r="S100" s="27">
        <f>Q100*0.5</f>
        <v>0</v>
      </c>
      <c r="T100" s="24">
        <f>F100+I100+L100+O100</f>
        <v>4813.098</v>
      </c>
      <c r="U100" s="25">
        <f>T100*0.5</f>
        <v>2406.549</v>
      </c>
      <c r="V100" s="26">
        <f>T100*0.5</f>
        <v>2406.549</v>
      </c>
      <c r="W100" s="24">
        <f>Q100+T100</f>
        <v>4813.098</v>
      </c>
      <c r="X100" s="25">
        <f>W100*0.5</f>
        <v>2406.549</v>
      </c>
      <c r="Y100" s="26">
        <f>W100*0.5</f>
        <v>2406.549</v>
      </c>
    </row>
    <row r="101" spans="1:25" x14ac:dyDescent="0.25">
      <c r="A101" s="188"/>
      <c r="B101" s="29" t="s">
        <v>16</v>
      </c>
      <c r="C101" s="30">
        <f>SUM(C102:C109)</f>
        <v>8</v>
      </c>
      <c r="D101" s="30">
        <f>SUM(D102:D109)</f>
        <v>8</v>
      </c>
      <c r="E101" s="31">
        <f>SUM(E102:E109)</f>
        <v>0</v>
      </c>
      <c r="F101" s="32">
        <f>SUM(F102:F109)</f>
        <v>2276.5249999999996</v>
      </c>
      <c r="G101" s="33">
        <f t="shared" ref="G101:Y101" si="91">SUM(G102:G109)</f>
        <v>2276.5249999999996</v>
      </c>
      <c r="H101" s="31">
        <f t="shared" si="91"/>
        <v>0</v>
      </c>
      <c r="I101" s="32">
        <f t="shared" si="91"/>
        <v>447.05599999999998</v>
      </c>
      <c r="J101" s="34">
        <f t="shared" si="91"/>
        <v>447.05599999999998</v>
      </c>
      <c r="K101" s="164">
        <f t="shared" si="91"/>
        <v>0</v>
      </c>
      <c r="L101" s="34">
        <f t="shared" si="91"/>
        <v>691.7600000000001</v>
      </c>
      <c r="M101" s="33">
        <f t="shared" si="91"/>
        <v>691.7600000000001</v>
      </c>
      <c r="N101" s="129">
        <f t="shared" si="91"/>
        <v>0</v>
      </c>
      <c r="O101" s="34">
        <f t="shared" si="91"/>
        <v>0</v>
      </c>
      <c r="P101" s="34">
        <f t="shared" si="91"/>
        <v>0</v>
      </c>
      <c r="Q101" s="138">
        <f>SUM(Q102:Q109)</f>
        <v>0</v>
      </c>
      <c r="R101" s="32">
        <f t="shared" si="91"/>
        <v>0</v>
      </c>
      <c r="S101" s="34">
        <f t="shared" si="91"/>
        <v>0</v>
      </c>
      <c r="T101" s="31">
        <f t="shared" si="91"/>
        <v>3415.3409999999999</v>
      </c>
      <c r="U101" s="32">
        <f t="shared" si="91"/>
        <v>1707.6704999999999</v>
      </c>
      <c r="V101" s="33">
        <f t="shared" si="91"/>
        <v>1707.6704999999999</v>
      </c>
      <c r="W101" s="31">
        <f t="shared" si="91"/>
        <v>3415.3409999999999</v>
      </c>
      <c r="X101" s="32">
        <f t="shared" si="91"/>
        <v>1707.6704999999999</v>
      </c>
      <c r="Y101" s="33">
        <f t="shared" si="91"/>
        <v>1707.6704999999999</v>
      </c>
    </row>
    <row r="102" spans="1:25" ht="15" customHeight="1" x14ac:dyDescent="0.25">
      <c r="A102" s="188"/>
      <c r="B102" s="35" t="s">
        <v>74</v>
      </c>
      <c r="C102" s="36">
        <v>1</v>
      </c>
      <c r="D102" s="36">
        <v>1</v>
      </c>
      <c r="E102" s="37">
        <v>0</v>
      </c>
      <c r="F102" s="169">
        <v>157.44900000000001</v>
      </c>
      <c r="G102" s="39">
        <f>E102+F102</f>
        <v>157.44900000000001</v>
      </c>
      <c r="H102" s="37">
        <v>0</v>
      </c>
      <c r="I102" s="38">
        <v>55.881999999999998</v>
      </c>
      <c r="J102" s="40">
        <f>H102+I102</f>
        <v>55.881999999999998</v>
      </c>
      <c r="K102" s="37">
        <v>0</v>
      </c>
      <c r="L102" s="169">
        <v>86.47</v>
      </c>
      <c r="M102" s="39">
        <f>K102+L102</f>
        <v>86.47</v>
      </c>
      <c r="N102" s="152">
        <v>0</v>
      </c>
      <c r="O102" s="38">
        <v>0</v>
      </c>
      <c r="P102" s="39">
        <f>N102+O102</f>
        <v>0</v>
      </c>
      <c r="Q102" s="139">
        <f>E102+H102+K102+N102</f>
        <v>0</v>
      </c>
      <c r="R102" s="38">
        <f>Q102*0.5</f>
        <v>0</v>
      </c>
      <c r="S102" s="40">
        <f>Q102*0.5</f>
        <v>0</v>
      </c>
      <c r="T102" s="41">
        <f>F102+I102+L102+O102</f>
        <v>299.80100000000004</v>
      </c>
      <c r="U102" s="38">
        <f t="shared" ref="U102:U109" si="92">T102*50%</f>
        <v>149.90050000000002</v>
      </c>
      <c r="V102" s="39">
        <f>T102*0.5</f>
        <v>149.90050000000002</v>
      </c>
      <c r="W102" s="42">
        <f t="shared" ref="W102:W109" si="93">Q102+T102</f>
        <v>299.80100000000004</v>
      </c>
      <c r="X102" s="38">
        <f t="shared" ref="X102:X109" si="94">W102*0.5</f>
        <v>149.90050000000002</v>
      </c>
      <c r="Y102" s="39">
        <f>W102*0.5</f>
        <v>149.90050000000002</v>
      </c>
    </row>
    <row r="103" spans="1:25" ht="25.5" x14ac:dyDescent="0.25">
      <c r="A103" s="188"/>
      <c r="B103" s="35" t="s">
        <v>75</v>
      </c>
      <c r="C103" s="36">
        <v>1</v>
      </c>
      <c r="D103" s="36">
        <v>1</v>
      </c>
      <c r="E103" s="37">
        <v>0</v>
      </c>
      <c r="F103" s="169">
        <v>474.505</v>
      </c>
      <c r="G103" s="39">
        <f t="shared" ref="G103:G109" si="95">E103+F103</f>
        <v>474.505</v>
      </c>
      <c r="H103" s="37">
        <v>0</v>
      </c>
      <c r="I103" s="38">
        <v>55.881999999999998</v>
      </c>
      <c r="J103" s="40">
        <f t="shared" ref="J103:J109" si="96">H103+I103</f>
        <v>55.881999999999998</v>
      </c>
      <c r="K103" s="37">
        <v>0</v>
      </c>
      <c r="L103" s="169">
        <v>86.47</v>
      </c>
      <c r="M103" s="39">
        <f t="shared" ref="M103:M109" si="97">K103+L103</f>
        <v>86.47</v>
      </c>
      <c r="N103" s="152">
        <v>0</v>
      </c>
      <c r="O103" s="38">
        <v>0</v>
      </c>
      <c r="P103" s="39">
        <f t="shared" ref="P103:P109" si="98">N103+O103</f>
        <v>0</v>
      </c>
      <c r="Q103" s="139">
        <f t="shared" ref="Q103:Q109" si="99">E103+H103+K103+N103</f>
        <v>0</v>
      </c>
      <c r="R103" s="38">
        <f t="shared" ref="R103:R109" si="100">Q103*0.5</f>
        <v>0</v>
      </c>
      <c r="S103" s="40">
        <f t="shared" ref="S103:S109" si="101">Q103*0.5</f>
        <v>0</v>
      </c>
      <c r="T103" s="41">
        <f t="shared" ref="T103:T109" si="102">F103+I103+L103+O103</f>
        <v>616.85699999999997</v>
      </c>
      <c r="U103" s="38">
        <f t="shared" si="92"/>
        <v>308.42849999999999</v>
      </c>
      <c r="V103" s="39">
        <f t="shared" ref="V103:V109" si="103">T103*0.5</f>
        <v>308.42849999999999</v>
      </c>
      <c r="W103" s="42">
        <f t="shared" si="93"/>
        <v>616.85699999999997</v>
      </c>
      <c r="X103" s="38">
        <f t="shared" si="94"/>
        <v>308.42849999999999</v>
      </c>
      <c r="Y103" s="39">
        <f t="shared" ref="Y103:Y109" si="104">W103*0.5</f>
        <v>308.42849999999999</v>
      </c>
    </row>
    <row r="104" spans="1:25" ht="15" customHeight="1" x14ac:dyDescent="0.25">
      <c r="A104" s="188"/>
      <c r="B104" s="35" t="s">
        <v>76</v>
      </c>
      <c r="C104" s="36">
        <v>1</v>
      </c>
      <c r="D104" s="36">
        <v>1</v>
      </c>
      <c r="E104" s="37">
        <v>0</v>
      </c>
      <c r="F104" s="169">
        <v>0</v>
      </c>
      <c r="G104" s="39">
        <f t="shared" si="95"/>
        <v>0</v>
      </c>
      <c r="H104" s="37">
        <v>0</v>
      </c>
      <c r="I104" s="38">
        <v>55.881999999999998</v>
      </c>
      <c r="J104" s="40">
        <f t="shared" si="96"/>
        <v>55.881999999999998</v>
      </c>
      <c r="K104" s="37">
        <v>0</v>
      </c>
      <c r="L104" s="169">
        <v>86.47</v>
      </c>
      <c r="M104" s="39">
        <f t="shared" si="97"/>
        <v>86.47</v>
      </c>
      <c r="N104" s="152">
        <v>0</v>
      </c>
      <c r="O104" s="38">
        <v>0</v>
      </c>
      <c r="P104" s="39">
        <f t="shared" si="98"/>
        <v>0</v>
      </c>
      <c r="Q104" s="139">
        <f t="shared" si="99"/>
        <v>0</v>
      </c>
      <c r="R104" s="38">
        <f t="shared" si="100"/>
        <v>0</v>
      </c>
      <c r="S104" s="40">
        <f t="shared" si="101"/>
        <v>0</v>
      </c>
      <c r="T104" s="41">
        <f t="shared" si="102"/>
        <v>142.352</v>
      </c>
      <c r="U104" s="38">
        <f t="shared" si="92"/>
        <v>71.176000000000002</v>
      </c>
      <c r="V104" s="39">
        <f t="shared" si="103"/>
        <v>71.176000000000002</v>
      </c>
      <c r="W104" s="42">
        <f t="shared" si="93"/>
        <v>142.352</v>
      </c>
      <c r="X104" s="38">
        <f t="shared" si="94"/>
        <v>71.176000000000002</v>
      </c>
      <c r="Y104" s="39">
        <f t="shared" si="104"/>
        <v>71.176000000000002</v>
      </c>
    </row>
    <row r="105" spans="1:25" ht="15" customHeight="1" x14ac:dyDescent="0.25">
      <c r="A105" s="188"/>
      <c r="B105" s="35" t="s">
        <v>77</v>
      </c>
      <c r="C105" s="36">
        <v>1</v>
      </c>
      <c r="D105" s="36">
        <v>1</v>
      </c>
      <c r="E105" s="37">
        <v>0</v>
      </c>
      <c r="F105" s="169">
        <v>418.67899999999997</v>
      </c>
      <c r="G105" s="39">
        <f t="shared" si="95"/>
        <v>418.67899999999997</v>
      </c>
      <c r="H105" s="37">
        <v>0</v>
      </c>
      <c r="I105" s="38">
        <v>55.881999999999998</v>
      </c>
      <c r="J105" s="40">
        <f t="shared" si="96"/>
        <v>55.881999999999998</v>
      </c>
      <c r="K105" s="37">
        <v>0</v>
      </c>
      <c r="L105" s="169">
        <v>86.47</v>
      </c>
      <c r="M105" s="39">
        <f t="shared" si="97"/>
        <v>86.47</v>
      </c>
      <c r="N105" s="152">
        <v>0</v>
      </c>
      <c r="O105" s="38">
        <v>0</v>
      </c>
      <c r="P105" s="39">
        <f t="shared" si="98"/>
        <v>0</v>
      </c>
      <c r="Q105" s="139">
        <f t="shared" si="99"/>
        <v>0</v>
      </c>
      <c r="R105" s="38">
        <f t="shared" si="100"/>
        <v>0</v>
      </c>
      <c r="S105" s="40">
        <f t="shared" si="101"/>
        <v>0</v>
      </c>
      <c r="T105" s="41">
        <f t="shared" si="102"/>
        <v>561.03099999999995</v>
      </c>
      <c r="U105" s="38">
        <f t="shared" si="92"/>
        <v>280.51549999999997</v>
      </c>
      <c r="V105" s="39">
        <f t="shared" si="103"/>
        <v>280.51549999999997</v>
      </c>
      <c r="W105" s="42">
        <f t="shared" si="93"/>
        <v>561.03099999999995</v>
      </c>
      <c r="X105" s="38">
        <f t="shared" si="94"/>
        <v>280.51549999999997</v>
      </c>
      <c r="Y105" s="39">
        <f t="shared" si="104"/>
        <v>280.51549999999997</v>
      </c>
    </row>
    <row r="106" spans="1:25" ht="24.75" customHeight="1" x14ac:dyDescent="0.25">
      <c r="A106" s="188"/>
      <c r="B106" s="35" t="s">
        <v>78</v>
      </c>
      <c r="C106" s="36">
        <v>1</v>
      </c>
      <c r="D106" s="36">
        <v>1</v>
      </c>
      <c r="E106" s="37">
        <v>0</v>
      </c>
      <c r="F106" s="169">
        <v>565.87</v>
      </c>
      <c r="G106" s="39">
        <f t="shared" si="95"/>
        <v>565.87</v>
      </c>
      <c r="H106" s="37">
        <v>0</v>
      </c>
      <c r="I106" s="38">
        <v>55.881999999999998</v>
      </c>
      <c r="J106" s="40">
        <f t="shared" si="96"/>
        <v>55.881999999999998</v>
      </c>
      <c r="K106" s="37">
        <v>0</v>
      </c>
      <c r="L106" s="169">
        <v>86.47</v>
      </c>
      <c r="M106" s="39">
        <f t="shared" si="97"/>
        <v>86.47</v>
      </c>
      <c r="N106" s="152">
        <v>0</v>
      </c>
      <c r="O106" s="38">
        <v>0</v>
      </c>
      <c r="P106" s="39">
        <f t="shared" si="98"/>
        <v>0</v>
      </c>
      <c r="Q106" s="139">
        <f t="shared" si="99"/>
        <v>0</v>
      </c>
      <c r="R106" s="38">
        <f t="shared" si="100"/>
        <v>0</v>
      </c>
      <c r="S106" s="40">
        <f t="shared" si="101"/>
        <v>0</v>
      </c>
      <c r="T106" s="41">
        <f t="shared" si="102"/>
        <v>708.22199999999998</v>
      </c>
      <c r="U106" s="38">
        <f t="shared" si="92"/>
        <v>354.11099999999999</v>
      </c>
      <c r="V106" s="39">
        <f t="shared" si="103"/>
        <v>354.11099999999999</v>
      </c>
      <c r="W106" s="42">
        <f t="shared" si="93"/>
        <v>708.22199999999998</v>
      </c>
      <c r="X106" s="38">
        <f t="shared" si="94"/>
        <v>354.11099999999999</v>
      </c>
      <c r="Y106" s="39">
        <f t="shared" si="104"/>
        <v>354.11099999999999</v>
      </c>
    </row>
    <row r="107" spans="1:25" ht="25.5" x14ac:dyDescent="0.25">
      <c r="A107" s="188"/>
      <c r="B107" s="35" t="s">
        <v>79</v>
      </c>
      <c r="C107" s="36">
        <v>1</v>
      </c>
      <c r="D107" s="36">
        <v>1</v>
      </c>
      <c r="E107" s="37">
        <v>0</v>
      </c>
      <c r="F107" s="169">
        <v>159.779</v>
      </c>
      <c r="G107" s="39">
        <f t="shared" si="95"/>
        <v>159.779</v>
      </c>
      <c r="H107" s="37">
        <v>0</v>
      </c>
      <c r="I107" s="38">
        <v>55.881999999999998</v>
      </c>
      <c r="J107" s="40">
        <f t="shared" si="96"/>
        <v>55.881999999999998</v>
      </c>
      <c r="K107" s="37">
        <v>0</v>
      </c>
      <c r="L107" s="169">
        <v>86.47</v>
      </c>
      <c r="M107" s="39">
        <f t="shared" si="97"/>
        <v>86.47</v>
      </c>
      <c r="N107" s="152">
        <v>0</v>
      </c>
      <c r="O107" s="38">
        <v>0</v>
      </c>
      <c r="P107" s="39">
        <f t="shared" si="98"/>
        <v>0</v>
      </c>
      <c r="Q107" s="139">
        <f t="shared" si="99"/>
        <v>0</v>
      </c>
      <c r="R107" s="38">
        <f t="shared" si="100"/>
        <v>0</v>
      </c>
      <c r="S107" s="40">
        <f t="shared" si="101"/>
        <v>0</v>
      </c>
      <c r="T107" s="41">
        <f t="shared" si="102"/>
        <v>302.13099999999997</v>
      </c>
      <c r="U107" s="38">
        <f t="shared" si="92"/>
        <v>151.06549999999999</v>
      </c>
      <c r="V107" s="39">
        <f t="shared" si="103"/>
        <v>151.06549999999999</v>
      </c>
      <c r="W107" s="42">
        <f t="shared" si="93"/>
        <v>302.13099999999997</v>
      </c>
      <c r="X107" s="38">
        <f t="shared" si="94"/>
        <v>151.06549999999999</v>
      </c>
      <c r="Y107" s="39">
        <f t="shared" si="104"/>
        <v>151.06549999999999</v>
      </c>
    </row>
    <row r="108" spans="1:25" ht="15" customHeight="1" x14ac:dyDescent="0.25">
      <c r="A108" s="188"/>
      <c r="B108" s="43" t="s">
        <v>80</v>
      </c>
      <c r="C108" s="36">
        <v>1</v>
      </c>
      <c r="D108" s="36">
        <v>1</v>
      </c>
      <c r="E108" s="37">
        <v>0</v>
      </c>
      <c r="F108" s="169">
        <v>207.86699999999999</v>
      </c>
      <c r="G108" s="39">
        <f t="shared" si="95"/>
        <v>207.86699999999999</v>
      </c>
      <c r="H108" s="37">
        <v>0</v>
      </c>
      <c r="I108" s="38">
        <v>55.881999999999998</v>
      </c>
      <c r="J108" s="40">
        <f t="shared" si="96"/>
        <v>55.881999999999998</v>
      </c>
      <c r="K108" s="37">
        <v>0</v>
      </c>
      <c r="L108" s="169">
        <v>86.47</v>
      </c>
      <c r="M108" s="39">
        <f t="shared" si="97"/>
        <v>86.47</v>
      </c>
      <c r="N108" s="152">
        <v>0</v>
      </c>
      <c r="O108" s="38">
        <v>0</v>
      </c>
      <c r="P108" s="39">
        <f t="shared" si="98"/>
        <v>0</v>
      </c>
      <c r="Q108" s="139">
        <f t="shared" si="99"/>
        <v>0</v>
      </c>
      <c r="R108" s="38">
        <f t="shared" si="100"/>
        <v>0</v>
      </c>
      <c r="S108" s="40">
        <f t="shared" si="101"/>
        <v>0</v>
      </c>
      <c r="T108" s="41">
        <f t="shared" si="102"/>
        <v>350.21899999999994</v>
      </c>
      <c r="U108" s="38">
        <f t="shared" si="92"/>
        <v>175.10949999999997</v>
      </c>
      <c r="V108" s="39">
        <f t="shared" si="103"/>
        <v>175.10949999999997</v>
      </c>
      <c r="W108" s="42">
        <f t="shared" si="93"/>
        <v>350.21899999999994</v>
      </c>
      <c r="X108" s="38">
        <f t="shared" si="94"/>
        <v>175.10949999999997</v>
      </c>
      <c r="Y108" s="39">
        <f t="shared" si="104"/>
        <v>175.10949999999997</v>
      </c>
    </row>
    <row r="109" spans="1:25" ht="15" customHeight="1" x14ac:dyDescent="0.25">
      <c r="A109" s="188"/>
      <c r="B109" s="43" t="s">
        <v>81</v>
      </c>
      <c r="C109" s="36">
        <v>1</v>
      </c>
      <c r="D109" s="36">
        <v>1</v>
      </c>
      <c r="E109" s="37">
        <v>0</v>
      </c>
      <c r="F109" s="169">
        <v>292.37599999999998</v>
      </c>
      <c r="G109" s="39">
        <f t="shared" si="95"/>
        <v>292.37599999999998</v>
      </c>
      <c r="H109" s="37">
        <v>0</v>
      </c>
      <c r="I109" s="38">
        <v>55.881999999999998</v>
      </c>
      <c r="J109" s="40">
        <f t="shared" si="96"/>
        <v>55.881999999999998</v>
      </c>
      <c r="K109" s="37">
        <v>0</v>
      </c>
      <c r="L109" s="169">
        <v>86.47</v>
      </c>
      <c r="M109" s="39">
        <f t="shared" si="97"/>
        <v>86.47</v>
      </c>
      <c r="N109" s="152">
        <v>0</v>
      </c>
      <c r="O109" s="38">
        <v>0</v>
      </c>
      <c r="P109" s="39">
        <f t="shared" si="98"/>
        <v>0</v>
      </c>
      <c r="Q109" s="139">
        <f t="shared" si="99"/>
        <v>0</v>
      </c>
      <c r="R109" s="38">
        <f t="shared" si="100"/>
        <v>0</v>
      </c>
      <c r="S109" s="40">
        <f t="shared" si="101"/>
        <v>0</v>
      </c>
      <c r="T109" s="41">
        <f t="shared" si="102"/>
        <v>434.72799999999995</v>
      </c>
      <c r="U109" s="38">
        <f t="shared" si="92"/>
        <v>217.36399999999998</v>
      </c>
      <c r="V109" s="39">
        <f t="shared" si="103"/>
        <v>217.36399999999998</v>
      </c>
      <c r="W109" s="42">
        <f t="shared" si="93"/>
        <v>434.72799999999995</v>
      </c>
      <c r="X109" s="38">
        <f t="shared" si="94"/>
        <v>217.36399999999998</v>
      </c>
      <c r="Y109" s="39">
        <f t="shared" si="104"/>
        <v>217.36399999999998</v>
      </c>
    </row>
    <row r="110" spans="1:25" ht="15.75" thickBot="1" x14ac:dyDescent="0.3">
      <c r="A110" s="185" t="s">
        <v>20</v>
      </c>
      <c r="B110" s="186"/>
      <c r="C110" s="44">
        <f>C100+C101</f>
        <v>9</v>
      </c>
      <c r="D110" s="44">
        <f>D100+D101</f>
        <v>15</v>
      </c>
      <c r="E110" s="45">
        <f>E100+E101</f>
        <v>0</v>
      </c>
      <c r="F110" s="46">
        <f t="shared" ref="F110:Y110" si="105">F100+F101</f>
        <v>7015.5379999999996</v>
      </c>
      <c r="G110" s="47">
        <f t="shared" si="105"/>
        <v>7015.5379999999996</v>
      </c>
      <c r="H110" s="45">
        <f t="shared" si="105"/>
        <v>0</v>
      </c>
      <c r="I110" s="46">
        <f t="shared" si="105"/>
        <v>466.346</v>
      </c>
      <c r="J110" s="48">
        <f t="shared" si="105"/>
        <v>466.346</v>
      </c>
      <c r="K110" s="165">
        <f t="shared" si="105"/>
        <v>0</v>
      </c>
      <c r="L110" s="48">
        <f t="shared" si="105"/>
        <v>746.55500000000006</v>
      </c>
      <c r="M110" s="47">
        <f t="shared" si="105"/>
        <v>746.55500000000006</v>
      </c>
      <c r="N110" s="130">
        <f t="shared" si="105"/>
        <v>0</v>
      </c>
      <c r="O110" s="48">
        <f>O100+O101</f>
        <v>0</v>
      </c>
      <c r="P110" s="48">
        <f t="shared" si="105"/>
        <v>0</v>
      </c>
      <c r="Q110" s="140">
        <f t="shared" si="105"/>
        <v>0</v>
      </c>
      <c r="R110" s="46">
        <f t="shared" si="105"/>
        <v>0</v>
      </c>
      <c r="S110" s="48">
        <f t="shared" si="105"/>
        <v>0</v>
      </c>
      <c r="T110" s="45">
        <f t="shared" si="105"/>
        <v>8228.4390000000003</v>
      </c>
      <c r="U110" s="46">
        <f t="shared" si="105"/>
        <v>4114.2195000000002</v>
      </c>
      <c r="V110" s="47">
        <f t="shared" si="105"/>
        <v>4114.2195000000002</v>
      </c>
      <c r="W110" s="49">
        <f t="shared" si="105"/>
        <v>8228.4390000000003</v>
      </c>
      <c r="X110" s="46">
        <f t="shared" si="105"/>
        <v>4114.2195000000002</v>
      </c>
      <c r="Y110" s="47">
        <f t="shared" si="105"/>
        <v>4114.2195000000002</v>
      </c>
    </row>
    <row r="111" spans="1:25" ht="25.5" x14ac:dyDescent="0.25">
      <c r="A111" s="187">
        <v>16</v>
      </c>
      <c r="B111" s="16" t="s">
        <v>82</v>
      </c>
      <c r="C111" s="50"/>
      <c r="D111" s="50"/>
      <c r="E111" s="51"/>
      <c r="F111" s="52"/>
      <c r="G111" s="53"/>
      <c r="H111" s="51"/>
      <c r="I111" s="52"/>
      <c r="J111" s="54"/>
      <c r="K111" s="51"/>
      <c r="L111" s="52"/>
      <c r="M111" s="53"/>
      <c r="N111" s="163"/>
      <c r="O111" s="52"/>
      <c r="P111" s="53"/>
      <c r="Q111" s="142"/>
      <c r="R111" s="52"/>
      <c r="S111" s="54"/>
      <c r="T111" s="55"/>
      <c r="U111" s="52"/>
      <c r="V111" s="53"/>
      <c r="W111" s="55"/>
      <c r="X111" s="52"/>
      <c r="Y111" s="53"/>
    </row>
    <row r="112" spans="1:25" x14ac:dyDescent="0.25">
      <c r="A112" s="188"/>
      <c r="B112" s="22" t="s">
        <v>15</v>
      </c>
      <c r="C112" s="23">
        <v>1</v>
      </c>
      <c r="D112" s="23">
        <v>5</v>
      </c>
      <c r="E112" s="24">
        <v>0</v>
      </c>
      <c r="F112" s="175">
        <v>187.589</v>
      </c>
      <c r="G112" s="26">
        <f>E112+F112</f>
        <v>187.589</v>
      </c>
      <c r="H112" s="24">
        <v>0</v>
      </c>
      <c r="I112" s="25">
        <v>159.13</v>
      </c>
      <c r="J112" s="27">
        <f>H112+I112</f>
        <v>159.13</v>
      </c>
      <c r="K112" s="24">
        <v>0</v>
      </c>
      <c r="L112" s="25">
        <v>213.2</v>
      </c>
      <c r="M112" s="26">
        <f>K112+L112</f>
        <v>213.2</v>
      </c>
      <c r="N112" s="137">
        <v>0</v>
      </c>
      <c r="O112" s="25">
        <v>0</v>
      </c>
      <c r="P112" s="26">
        <f>N112+O112</f>
        <v>0</v>
      </c>
      <c r="Q112" s="137">
        <f>E112+H112+K112+N112</f>
        <v>0</v>
      </c>
      <c r="R112" s="25">
        <f>Q112*0.5</f>
        <v>0</v>
      </c>
      <c r="S112" s="27">
        <f>Q112*0.5</f>
        <v>0</v>
      </c>
      <c r="T112" s="24">
        <f>F112+I112+L112+O112</f>
        <v>559.91899999999998</v>
      </c>
      <c r="U112" s="25">
        <f>T112*0.5</f>
        <v>279.95949999999999</v>
      </c>
      <c r="V112" s="26">
        <f>T112*0.5</f>
        <v>279.95949999999999</v>
      </c>
      <c r="W112" s="24">
        <f>Q112+T112</f>
        <v>559.91899999999998</v>
      </c>
      <c r="X112" s="25">
        <f>W112*0.5</f>
        <v>279.95949999999999</v>
      </c>
      <c r="Y112" s="26">
        <f>W112*0.5</f>
        <v>279.95949999999999</v>
      </c>
    </row>
    <row r="113" spans="1:25" x14ac:dyDescent="0.25">
      <c r="A113" s="188"/>
      <c r="B113" s="29" t="s">
        <v>16</v>
      </c>
      <c r="C113" s="30">
        <f>C114+C115</f>
        <v>2</v>
      </c>
      <c r="D113" s="30">
        <f>D114+D115</f>
        <v>2</v>
      </c>
      <c r="E113" s="31">
        <f>E114+E115</f>
        <v>0</v>
      </c>
      <c r="F113" s="32">
        <f t="shared" ref="F113:Y113" si="106">F114+F115</f>
        <v>1809.5995</v>
      </c>
      <c r="G113" s="33">
        <f t="shared" si="106"/>
        <v>1809.5995</v>
      </c>
      <c r="H113" s="31">
        <f t="shared" si="106"/>
        <v>0</v>
      </c>
      <c r="I113" s="32">
        <f t="shared" si="106"/>
        <v>138.22</v>
      </c>
      <c r="J113" s="34">
        <f t="shared" si="106"/>
        <v>138.22</v>
      </c>
      <c r="K113" s="164">
        <f t="shared" si="106"/>
        <v>0</v>
      </c>
      <c r="L113" s="34">
        <f t="shared" si="106"/>
        <v>112.8</v>
      </c>
      <c r="M113" s="33">
        <f t="shared" si="106"/>
        <v>112.8</v>
      </c>
      <c r="N113" s="129">
        <f t="shared" si="106"/>
        <v>0</v>
      </c>
      <c r="O113" s="34">
        <f t="shared" si="106"/>
        <v>0</v>
      </c>
      <c r="P113" s="34">
        <f t="shared" si="106"/>
        <v>0</v>
      </c>
      <c r="Q113" s="138">
        <f t="shared" si="106"/>
        <v>0</v>
      </c>
      <c r="R113" s="32">
        <f t="shared" si="106"/>
        <v>0</v>
      </c>
      <c r="S113" s="34">
        <f t="shared" si="106"/>
        <v>0</v>
      </c>
      <c r="T113" s="31">
        <f t="shared" si="106"/>
        <v>2060.6195000000002</v>
      </c>
      <c r="U113" s="32">
        <f t="shared" si="106"/>
        <v>1030.3097500000001</v>
      </c>
      <c r="V113" s="33">
        <f t="shared" si="106"/>
        <v>1030.3097500000001</v>
      </c>
      <c r="W113" s="31">
        <f t="shared" si="106"/>
        <v>2060.6195000000002</v>
      </c>
      <c r="X113" s="32">
        <f t="shared" si="106"/>
        <v>1030.3097500000001</v>
      </c>
      <c r="Y113" s="33">
        <f t="shared" si="106"/>
        <v>1030.3097500000001</v>
      </c>
    </row>
    <row r="114" spans="1:25" ht="15" customHeight="1" x14ac:dyDescent="0.25">
      <c r="A114" s="188"/>
      <c r="B114" s="43" t="s">
        <v>83</v>
      </c>
      <c r="C114" s="36">
        <v>1</v>
      </c>
      <c r="D114" s="36">
        <v>1</v>
      </c>
      <c r="E114" s="37">
        <v>0</v>
      </c>
      <c r="F114" s="169">
        <v>795.37549999999999</v>
      </c>
      <c r="G114" s="39">
        <f>E114+F114</f>
        <v>795.37549999999999</v>
      </c>
      <c r="H114" s="37">
        <v>0</v>
      </c>
      <c r="I114" s="38">
        <v>69.11</v>
      </c>
      <c r="J114" s="40">
        <f>H114+I114</f>
        <v>69.11</v>
      </c>
      <c r="K114" s="37">
        <v>0</v>
      </c>
      <c r="L114" s="38">
        <v>54.4</v>
      </c>
      <c r="M114" s="39">
        <f>K114+L114</f>
        <v>54.4</v>
      </c>
      <c r="N114" s="152">
        <v>0</v>
      </c>
      <c r="O114" s="38">
        <v>0</v>
      </c>
      <c r="P114" s="39">
        <f>N114+O114</f>
        <v>0</v>
      </c>
      <c r="Q114" s="139">
        <f>E114+H114+K114+N114</f>
        <v>0</v>
      </c>
      <c r="R114" s="38">
        <f>Q114*0.5</f>
        <v>0</v>
      </c>
      <c r="S114" s="40">
        <f>Q114*0.5</f>
        <v>0</v>
      </c>
      <c r="T114" s="41">
        <f>F114+I114+L114+O114</f>
        <v>918.88549999999998</v>
      </c>
      <c r="U114" s="38">
        <f>T114*50%</f>
        <v>459.44274999999999</v>
      </c>
      <c r="V114" s="39">
        <f>T114*0.5</f>
        <v>459.44274999999999</v>
      </c>
      <c r="W114" s="42">
        <f>Q114+T114</f>
        <v>918.88549999999998</v>
      </c>
      <c r="X114" s="38">
        <f>W114*50%</f>
        <v>459.44274999999999</v>
      </c>
      <c r="Y114" s="39">
        <f>W114*0.5</f>
        <v>459.44274999999999</v>
      </c>
    </row>
    <row r="115" spans="1:25" ht="15" customHeight="1" x14ac:dyDescent="0.25">
      <c r="A115" s="188"/>
      <c r="B115" s="43" t="s">
        <v>84</v>
      </c>
      <c r="C115" s="36">
        <v>1</v>
      </c>
      <c r="D115" s="36">
        <v>1</v>
      </c>
      <c r="E115" s="37">
        <v>0</v>
      </c>
      <c r="F115" s="169">
        <v>1014.224</v>
      </c>
      <c r="G115" s="39">
        <f>E115+F115</f>
        <v>1014.224</v>
      </c>
      <c r="H115" s="37">
        <v>0</v>
      </c>
      <c r="I115" s="38">
        <v>69.11</v>
      </c>
      <c r="J115" s="40">
        <f>H115+I115</f>
        <v>69.11</v>
      </c>
      <c r="K115" s="37">
        <v>0</v>
      </c>
      <c r="L115" s="38">
        <v>58.4</v>
      </c>
      <c r="M115" s="39">
        <f>K115+L115</f>
        <v>58.4</v>
      </c>
      <c r="N115" s="152">
        <v>0</v>
      </c>
      <c r="O115" s="38">
        <v>0</v>
      </c>
      <c r="P115" s="39">
        <f>N115+O115</f>
        <v>0</v>
      </c>
      <c r="Q115" s="139">
        <f>E115+H115+K115+N115</f>
        <v>0</v>
      </c>
      <c r="R115" s="38">
        <f>Q115*0.5</f>
        <v>0</v>
      </c>
      <c r="S115" s="40">
        <f>Q115*0.5</f>
        <v>0</v>
      </c>
      <c r="T115" s="41">
        <f>F115+I115+L115+O115</f>
        <v>1141.7340000000002</v>
      </c>
      <c r="U115" s="38">
        <f>T115*50%</f>
        <v>570.86700000000008</v>
      </c>
      <c r="V115" s="39">
        <f>T115*0.5</f>
        <v>570.86700000000008</v>
      </c>
      <c r="W115" s="42">
        <f>Q115+T115</f>
        <v>1141.7340000000002</v>
      </c>
      <c r="X115" s="38">
        <f>W115*50%</f>
        <v>570.86700000000008</v>
      </c>
      <c r="Y115" s="39">
        <f>W115*0.5</f>
        <v>570.86700000000008</v>
      </c>
    </row>
    <row r="116" spans="1:25" ht="15.75" thickBot="1" x14ac:dyDescent="0.3">
      <c r="A116" s="185" t="s">
        <v>20</v>
      </c>
      <c r="B116" s="186"/>
      <c r="C116" s="44">
        <f>C112+C113</f>
        <v>3</v>
      </c>
      <c r="D116" s="44">
        <f>D112+D113</f>
        <v>7</v>
      </c>
      <c r="E116" s="45">
        <f>E112+E113</f>
        <v>0</v>
      </c>
      <c r="F116" s="46">
        <f t="shared" ref="F116:Y116" si="107">F112+F113</f>
        <v>1997.1885</v>
      </c>
      <c r="G116" s="47">
        <f t="shared" si="107"/>
        <v>1997.1885</v>
      </c>
      <c r="H116" s="45">
        <f t="shared" si="107"/>
        <v>0</v>
      </c>
      <c r="I116" s="46">
        <f t="shared" si="107"/>
        <v>297.35000000000002</v>
      </c>
      <c r="J116" s="48">
        <f t="shared" si="107"/>
        <v>297.35000000000002</v>
      </c>
      <c r="K116" s="165">
        <f t="shared" si="107"/>
        <v>0</v>
      </c>
      <c r="L116" s="48">
        <f t="shared" si="107"/>
        <v>326</v>
      </c>
      <c r="M116" s="47">
        <f t="shared" si="107"/>
        <v>326</v>
      </c>
      <c r="N116" s="130">
        <f t="shared" si="107"/>
        <v>0</v>
      </c>
      <c r="O116" s="48">
        <f t="shared" si="107"/>
        <v>0</v>
      </c>
      <c r="P116" s="48">
        <f t="shared" si="107"/>
        <v>0</v>
      </c>
      <c r="Q116" s="140">
        <f t="shared" si="107"/>
        <v>0</v>
      </c>
      <c r="R116" s="46">
        <f t="shared" si="107"/>
        <v>0</v>
      </c>
      <c r="S116" s="48">
        <f t="shared" si="107"/>
        <v>0</v>
      </c>
      <c r="T116" s="45">
        <f t="shared" si="107"/>
        <v>2620.5385000000001</v>
      </c>
      <c r="U116" s="46">
        <f t="shared" si="107"/>
        <v>1310.2692500000001</v>
      </c>
      <c r="V116" s="47">
        <f t="shared" si="107"/>
        <v>1310.2692500000001</v>
      </c>
      <c r="W116" s="49">
        <f t="shared" si="107"/>
        <v>2620.5385000000001</v>
      </c>
      <c r="X116" s="46">
        <f t="shared" si="107"/>
        <v>1310.2692500000001</v>
      </c>
      <c r="Y116" s="47">
        <f t="shared" si="107"/>
        <v>1310.2692500000001</v>
      </c>
    </row>
    <row r="117" spans="1:25" ht="25.5" x14ac:dyDescent="0.25">
      <c r="A117" s="187">
        <v>17</v>
      </c>
      <c r="B117" s="168" t="s">
        <v>85</v>
      </c>
      <c r="C117" s="50"/>
      <c r="D117" s="50"/>
      <c r="E117" s="174"/>
      <c r="F117" s="52"/>
      <c r="G117" s="53"/>
      <c r="H117" s="51"/>
      <c r="I117" s="52"/>
      <c r="J117" s="54"/>
      <c r="K117" s="51"/>
      <c r="L117" s="52"/>
      <c r="M117" s="53"/>
      <c r="N117" s="163"/>
      <c r="O117" s="52"/>
      <c r="P117" s="53"/>
      <c r="Q117" s="142"/>
      <c r="R117" s="52"/>
      <c r="S117" s="54"/>
      <c r="T117" s="55"/>
      <c r="U117" s="52"/>
      <c r="V117" s="53"/>
      <c r="W117" s="55"/>
      <c r="X117" s="52"/>
      <c r="Y117" s="53"/>
    </row>
    <row r="118" spans="1:25" x14ac:dyDescent="0.25">
      <c r="A118" s="188"/>
      <c r="B118" s="22" t="s">
        <v>15</v>
      </c>
      <c r="C118" s="23">
        <v>1</v>
      </c>
      <c r="D118" s="23">
        <v>14</v>
      </c>
      <c r="E118" s="24">
        <v>0</v>
      </c>
      <c r="F118" s="25">
        <v>0</v>
      </c>
      <c r="G118" s="26">
        <f>E118+F118</f>
        <v>0</v>
      </c>
      <c r="H118" s="24">
        <v>0</v>
      </c>
      <c r="I118" s="25">
        <v>723.33500000000004</v>
      </c>
      <c r="J118" s="27">
        <f>H118+I118</f>
        <v>723.33500000000004</v>
      </c>
      <c r="K118" s="24">
        <v>0</v>
      </c>
      <c r="L118" s="25">
        <v>0</v>
      </c>
      <c r="M118" s="26">
        <f>K118+L118</f>
        <v>0</v>
      </c>
      <c r="N118" s="137">
        <v>0</v>
      </c>
      <c r="O118" s="25">
        <v>0</v>
      </c>
      <c r="P118" s="26">
        <f>N118+O118</f>
        <v>0</v>
      </c>
      <c r="Q118" s="137">
        <f>E118+H118+K118+N118</f>
        <v>0</v>
      </c>
      <c r="R118" s="25">
        <f>Q118*0.5</f>
        <v>0</v>
      </c>
      <c r="S118" s="27">
        <f>Q118*0.5</f>
        <v>0</v>
      </c>
      <c r="T118" s="24">
        <f>F118+I118+O118</f>
        <v>723.33500000000004</v>
      </c>
      <c r="U118" s="25">
        <f>T118*0.5</f>
        <v>361.66750000000002</v>
      </c>
      <c r="V118" s="26">
        <f>T118*0.5</f>
        <v>361.66750000000002</v>
      </c>
      <c r="W118" s="24">
        <f>Q118+T118</f>
        <v>723.33500000000004</v>
      </c>
      <c r="X118" s="25">
        <f>W118*0.5</f>
        <v>361.66750000000002</v>
      </c>
      <c r="Y118" s="26">
        <f>W118*0.5</f>
        <v>361.66750000000002</v>
      </c>
    </row>
    <row r="119" spans="1:25" x14ac:dyDescent="0.25">
      <c r="A119" s="188"/>
      <c r="B119" s="29" t="s">
        <v>16</v>
      </c>
      <c r="C119" s="30">
        <f>SUM(C120:C126)</f>
        <v>7</v>
      </c>
      <c r="D119" s="30">
        <f>SUM(D120:D126)</f>
        <v>7</v>
      </c>
      <c r="E119" s="31">
        <f>SUM(E120:E126)</f>
        <v>3297.4209999999998</v>
      </c>
      <c r="F119" s="32">
        <f t="shared" ref="F119:Y119" si="108">SUM(F120:F126)</f>
        <v>0</v>
      </c>
      <c r="G119" s="33">
        <f t="shared" si="108"/>
        <v>3297.4209999999998</v>
      </c>
      <c r="H119" s="31">
        <f t="shared" si="108"/>
        <v>279.22999999999996</v>
      </c>
      <c r="I119" s="32">
        <f t="shared" si="108"/>
        <v>0</v>
      </c>
      <c r="J119" s="34">
        <f t="shared" si="108"/>
        <v>279.22999999999996</v>
      </c>
      <c r="K119" s="164">
        <f t="shared" si="108"/>
        <v>441</v>
      </c>
      <c r="L119" s="34">
        <f t="shared" si="108"/>
        <v>0</v>
      </c>
      <c r="M119" s="33">
        <f t="shared" si="108"/>
        <v>441</v>
      </c>
      <c r="N119" s="129">
        <f t="shared" si="108"/>
        <v>0</v>
      </c>
      <c r="O119" s="34">
        <f t="shared" si="108"/>
        <v>0</v>
      </c>
      <c r="P119" s="34">
        <f t="shared" si="108"/>
        <v>0</v>
      </c>
      <c r="Q119" s="138">
        <f t="shared" si="108"/>
        <v>4017.6509999999998</v>
      </c>
      <c r="R119" s="32">
        <f>SUM(R120:R126)</f>
        <v>2008.8254999999999</v>
      </c>
      <c r="S119" s="34">
        <f>SUM(S120:S126)</f>
        <v>2008.8254999999999</v>
      </c>
      <c r="T119" s="31">
        <f t="shared" si="108"/>
        <v>0</v>
      </c>
      <c r="U119" s="32">
        <f t="shared" si="108"/>
        <v>0</v>
      </c>
      <c r="V119" s="33">
        <f t="shared" si="108"/>
        <v>0</v>
      </c>
      <c r="W119" s="31">
        <f t="shared" si="108"/>
        <v>4017.6509999999998</v>
      </c>
      <c r="X119" s="32">
        <f t="shared" si="108"/>
        <v>2008.8254999999999</v>
      </c>
      <c r="Y119" s="33">
        <f t="shared" si="108"/>
        <v>2008.8254999999999</v>
      </c>
    </row>
    <row r="120" spans="1:25" ht="25.5" x14ac:dyDescent="0.25">
      <c r="A120" s="188"/>
      <c r="B120" s="58" t="s">
        <v>86</v>
      </c>
      <c r="C120" s="57">
        <v>1</v>
      </c>
      <c r="D120" s="57">
        <v>1</v>
      </c>
      <c r="E120" s="171">
        <v>509.10300000000001</v>
      </c>
      <c r="F120" s="38">
        <v>0</v>
      </c>
      <c r="G120" s="39">
        <f>E120+F120</f>
        <v>509.10300000000001</v>
      </c>
      <c r="H120" s="171">
        <v>39.89</v>
      </c>
      <c r="I120" s="38">
        <v>0</v>
      </c>
      <c r="J120" s="40">
        <f>H120+I120</f>
        <v>39.89</v>
      </c>
      <c r="K120" s="171">
        <v>64.84</v>
      </c>
      <c r="L120" s="38">
        <v>0</v>
      </c>
      <c r="M120" s="39">
        <f>K120+L120</f>
        <v>64.84</v>
      </c>
      <c r="N120" s="152">
        <v>0</v>
      </c>
      <c r="O120" s="38">
        <v>0</v>
      </c>
      <c r="P120" s="39">
        <f>N120+O120</f>
        <v>0</v>
      </c>
      <c r="Q120" s="139">
        <f>E120+H120+K120+N120</f>
        <v>613.83300000000008</v>
      </c>
      <c r="R120" s="38">
        <f t="shared" ref="R120:R126" si="109">Q120*50%</f>
        <v>306.91650000000004</v>
      </c>
      <c r="S120" s="40">
        <f>Q120*0.5</f>
        <v>306.91650000000004</v>
      </c>
      <c r="T120" s="41">
        <f>F120+I120+L120+O120</f>
        <v>0</v>
      </c>
      <c r="U120" s="38">
        <f>T120*0.5</f>
        <v>0</v>
      </c>
      <c r="V120" s="39">
        <f>T120*0.5</f>
        <v>0</v>
      </c>
      <c r="W120" s="42">
        <f t="shared" ref="W120:W126" si="110">Q120+T120</f>
        <v>613.83300000000008</v>
      </c>
      <c r="X120" s="38">
        <f t="shared" ref="X120:X126" si="111">W120*0.5</f>
        <v>306.91650000000004</v>
      </c>
      <c r="Y120" s="39">
        <f>W120*0.5</f>
        <v>306.91650000000004</v>
      </c>
    </row>
    <row r="121" spans="1:25" x14ac:dyDescent="0.25">
      <c r="A121" s="188"/>
      <c r="B121" s="43" t="s">
        <v>87</v>
      </c>
      <c r="C121" s="36">
        <v>1</v>
      </c>
      <c r="D121" s="36">
        <v>1</v>
      </c>
      <c r="E121" s="171">
        <v>589.45399999999995</v>
      </c>
      <c r="F121" s="38">
        <v>0</v>
      </c>
      <c r="G121" s="39">
        <f t="shared" ref="G121:G126" si="112">E121+F121</f>
        <v>589.45399999999995</v>
      </c>
      <c r="H121" s="171">
        <v>39.89</v>
      </c>
      <c r="I121" s="38">
        <v>0</v>
      </c>
      <c r="J121" s="40">
        <f t="shared" ref="J121:J126" si="113">H121+I121</f>
        <v>39.89</v>
      </c>
      <c r="K121" s="171">
        <v>59.12</v>
      </c>
      <c r="L121" s="38">
        <v>0</v>
      </c>
      <c r="M121" s="39">
        <f t="shared" ref="M121:M126" si="114">K121+L121</f>
        <v>59.12</v>
      </c>
      <c r="N121" s="152">
        <v>0</v>
      </c>
      <c r="O121" s="38">
        <v>0</v>
      </c>
      <c r="P121" s="39">
        <f t="shared" ref="P121:P126" si="115">N121+O121</f>
        <v>0</v>
      </c>
      <c r="Q121" s="139">
        <f t="shared" ref="Q121:Q126" si="116">E121+H121+K121+N121</f>
        <v>688.46399999999994</v>
      </c>
      <c r="R121" s="38">
        <f t="shared" si="109"/>
        <v>344.23199999999997</v>
      </c>
      <c r="S121" s="40">
        <f t="shared" ref="S121:S126" si="117">Q121*0.5</f>
        <v>344.23199999999997</v>
      </c>
      <c r="T121" s="41">
        <f t="shared" ref="T121:T126" si="118">F121+I121+L121+O121</f>
        <v>0</v>
      </c>
      <c r="U121" s="38">
        <f t="shared" ref="U121:U126" si="119">T121*0.5</f>
        <v>0</v>
      </c>
      <c r="V121" s="39">
        <f t="shared" ref="V121:V126" si="120">T121*0.5</f>
        <v>0</v>
      </c>
      <c r="W121" s="42">
        <f t="shared" si="110"/>
        <v>688.46399999999994</v>
      </c>
      <c r="X121" s="38">
        <f t="shared" si="111"/>
        <v>344.23199999999997</v>
      </c>
      <c r="Y121" s="39">
        <f t="shared" ref="Y121:Y126" si="121">W121*0.5</f>
        <v>344.23199999999997</v>
      </c>
    </row>
    <row r="122" spans="1:25" ht="15" customHeight="1" x14ac:dyDescent="0.25">
      <c r="A122" s="188"/>
      <c r="B122" s="43" t="s">
        <v>88</v>
      </c>
      <c r="C122" s="36">
        <v>1</v>
      </c>
      <c r="D122" s="36">
        <v>1</v>
      </c>
      <c r="E122" s="171">
        <v>373.214</v>
      </c>
      <c r="F122" s="38">
        <v>0</v>
      </c>
      <c r="G122" s="39">
        <f t="shared" si="112"/>
        <v>373.214</v>
      </c>
      <c r="H122" s="171">
        <v>39.89</v>
      </c>
      <c r="I122" s="38">
        <v>0</v>
      </c>
      <c r="J122" s="40">
        <f t="shared" si="113"/>
        <v>39.89</v>
      </c>
      <c r="K122" s="171">
        <v>59.12</v>
      </c>
      <c r="L122" s="38">
        <v>0</v>
      </c>
      <c r="M122" s="39">
        <f t="shared" si="114"/>
        <v>59.12</v>
      </c>
      <c r="N122" s="152">
        <v>0</v>
      </c>
      <c r="O122" s="38">
        <v>0</v>
      </c>
      <c r="P122" s="39">
        <f t="shared" si="115"/>
        <v>0</v>
      </c>
      <c r="Q122" s="139">
        <f t="shared" si="116"/>
        <v>472.22399999999999</v>
      </c>
      <c r="R122" s="38">
        <f t="shared" si="109"/>
        <v>236.11199999999999</v>
      </c>
      <c r="S122" s="40">
        <f t="shared" si="117"/>
        <v>236.11199999999999</v>
      </c>
      <c r="T122" s="41">
        <f t="shared" si="118"/>
        <v>0</v>
      </c>
      <c r="U122" s="38">
        <f t="shared" si="119"/>
        <v>0</v>
      </c>
      <c r="V122" s="39">
        <f t="shared" si="120"/>
        <v>0</v>
      </c>
      <c r="W122" s="42">
        <f t="shared" si="110"/>
        <v>472.22399999999999</v>
      </c>
      <c r="X122" s="38">
        <f t="shared" si="111"/>
        <v>236.11199999999999</v>
      </c>
      <c r="Y122" s="39">
        <f t="shared" si="121"/>
        <v>236.11199999999999</v>
      </c>
    </row>
    <row r="123" spans="1:25" ht="25.5" x14ac:dyDescent="0.25">
      <c r="A123" s="188"/>
      <c r="B123" s="43" t="s">
        <v>89</v>
      </c>
      <c r="C123" s="36">
        <v>1</v>
      </c>
      <c r="D123" s="36">
        <v>1</v>
      </c>
      <c r="E123" s="171">
        <v>438.20100000000002</v>
      </c>
      <c r="F123" s="38">
        <v>0</v>
      </c>
      <c r="G123" s="39">
        <f t="shared" si="112"/>
        <v>438.20100000000002</v>
      </c>
      <c r="H123" s="171">
        <v>39.89</v>
      </c>
      <c r="I123" s="38">
        <v>0</v>
      </c>
      <c r="J123" s="40">
        <f t="shared" si="113"/>
        <v>39.89</v>
      </c>
      <c r="K123" s="171">
        <v>64.12</v>
      </c>
      <c r="L123" s="38">
        <v>0</v>
      </c>
      <c r="M123" s="39">
        <f t="shared" si="114"/>
        <v>64.12</v>
      </c>
      <c r="N123" s="152">
        <v>0</v>
      </c>
      <c r="O123" s="38">
        <v>0</v>
      </c>
      <c r="P123" s="39">
        <f>N123+O123</f>
        <v>0</v>
      </c>
      <c r="Q123" s="139">
        <f t="shared" si="116"/>
        <v>542.21100000000001</v>
      </c>
      <c r="R123" s="38">
        <f t="shared" si="109"/>
        <v>271.10550000000001</v>
      </c>
      <c r="S123" s="40">
        <f t="shared" si="117"/>
        <v>271.10550000000001</v>
      </c>
      <c r="T123" s="41">
        <f t="shared" si="118"/>
        <v>0</v>
      </c>
      <c r="U123" s="38">
        <f t="shared" si="119"/>
        <v>0</v>
      </c>
      <c r="V123" s="39">
        <f t="shared" si="120"/>
        <v>0</v>
      </c>
      <c r="W123" s="42">
        <f t="shared" si="110"/>
        <v>542.21100000000001</v>
      </c>
      <c r="X123" s="38">
        <f t="shared" si="111"/>
        <v>271.10550000000001</v>
      </c>
      <c r="Y123" s="39">
        <f t="shared" si="121"/>
        <v>271.10550000000001</v>
      </c>
    </row>
    <row r="124" spans="1:25" ht="15" customHeight="1" x14ac:dyDescent="0.25">
      <c r="A124" s="188"/>
      <c r="B124" s="43" t="s">
        <v>90</v>
      </c>
      <c r="C124" s="36">
        <v>1</v>
      </c>
      <c r="D124" s="36">
        <v>1</v>
      </c>
      <c r="E124" s="171">
        <v>291.76400000000001</v>
      </c>
      <c r="F124" s="38">
        <v>0</v>
      </c>
      <c r="G124" s="39">
        <f t="shared" si="112"/>
        <v>291.76400000000001</v>
      </c>
      <c r="H124" s="171">
        <v>39.89</v>
      </c>
      <c r="I124" s="38">
        <v>0</v>
      </c>
      <c r="J124" s="40">
        <f t="shared" si="113"/>
        <v>39.89</v>
      </c>
      <c r="K124" s="171">
        <v>64.84</v>
      </c>
      <c r="L124" s="38">
        <v>0</v>
      </c>
      <c r="M124" s="39">
        <f t="shared" si="114"/>
        <v>64.84</v>
      </c>
      <c r="N124" s="152">
        <v>0</v>
      </c>
      <c r="O124" s="38">
        <v>0</v>
      </c>
      <c r="P124" s="39">
        <f t="shared" si="115"/>
        <v>0</v>
      </c>
      <c r="Q124" s="139">
        <f t="shared" si="116"/>
        <v>396.49400000000003</v>
      </c>
      <c r="R124" s="38">
        <f t="shared" si="109"/>
        <v>198.24700000000001</v>
      </c>
      <c r="S124" s="40">
        <f t="shared" si="117"/>
        <v>198.24700000000001</v>
      </c>
      <c r="T124" s="41">
        <f t="shared" si="118"/>
        <v>0</v>
      </c>
      <c r="U124" s="38">
        <f t="shared" si="119"/>
        <v>0</v>
      </c>
      <c r="V124" s="39">
        <f t="shared" si="120"/>
        <v>0</v>
      </c>
      <c r="W124" s="42">
        <f t="shared" si="110"/>
        <v>396.49400000000003</v>
      </c>
      <c r="X124" s="38">
        <f t="shared" si="111"/>
        <v>198.24700000000001</v>
      </c>
      <c r="Y124" s="39">
        <f t="shared" si="121"/>
        <v>198.24700000000001</v>
      </c>
    </row>
    <row r="125" spans="1:25" ht="25.5" x14ac:dyDescent="0.25">
      <c r="A125" s="188"/>
      <c r="B125" s="43" t="s">
        <v>91</v>
      </c>
      <c r="C125" s="36">
        <v>1</v>
      </c>
      <c r="D125" s="36">
        <v>1</v>
      </c>
      <c r="E125" s="171">
        <v>555.75800000000004</v>
      </c>
      <c r="F125" s="38">
        <v>0</v>
      </c>
      <c r="G125" s="39">
        <f t="shared" si="112"/>
        <v>555.75800000000004</v>
      </c>
      <c r="H125" s="171">
        <v>39.89</v>
      </c>
      <c r="I125" s="38">
        <v>0</v>
      </c>
      <c r="J125" s="40">
        <f t="shared" si="113"/>
        <v>39.89</v>
      </c>
      <c r="K125" s="171">
        <v>64.84</v>
      </c>
      <c r="L125" s="38">
        <v>0</v>
      </c>
      <c r="M125" s="39">
        <f t="shared" si="114"/>
        <v>64.84</v>
      </c>
      <c r="N125" s="152">
        <v>0</v>
      </c>
      <c r="O125" s="38">
        <v>0</v>
      </c>
      <c r="P125" s="39">
        <f t="shared" si="115"/>
        <v>0</v>
      </c>
      <c r="Q125" s="139">
        <f t="shared" si="116"/>
        <v>660.48800000000006</v>
      </c>
      <c r="R125" s="38">
        <f t="shared" si="109"/>
        <v>330.24400000000003</v>
      </c>
      <c r="S125" s="40">
        <f t="shared" si="117"/>
        <v>330.24400000000003</v>
      </c>
      <c r="T125" s="41">
        <f t="shared" si="118"/>
        <v>0</v>
      </c>
      <c r="U125" s="38">
        <f t="shared" si="119"/>
        <v>0</v>
      </c>
      <c r="V125" s="39">
        <f t="shared" si="120"/>
        <v>0</v>
      </c>
      <c r="W125" s="42">
        <f t="shared" si="110"/>
        <v>660.48800000000006</v>
      </c>
      <c r="X125" s="38">
        <f t="shared" si="111"/>
        <v>330.24400000000003</v>
      </c>
      <c r="Y125" s="39">
        <f t="shared" si="121"/>
        <v>330.24400000000003</v>
      </c>
    </row>
    <row r="126" spans="1:25" ht="15" customHeight="1" x14ac:dyDescent="0.25">
      <c r="A126" s="188"/>
      <c r="B126" s="43" t="s">
        <v>92</v>
      </c>
      <c r="C126" s="36">
        <v>1</v>
      </c>
      <c r="D126" s="36">
        <v>1</v>
      </c>
      <c r="E126" s="171">
        <v>539.92700000000002</v>
      </c>
      <c r="F126" s="38">
        <v>0</v>
      </c>
      <c r="G126" s="39">
        <f t="shared" si="112"/>
        <v>539.92700000000002</v>
      </c>
      <c r="H126" s="171">
        <v>39.89</v>
      </c>
      <c r="I126" s="38">
        <v>0</v>
      </c>
      <c r="J126" s="40">
        <f t="shared" si="113"/>
        <v>39.89</v>
      </c>
      <c r="K126" s="171">
        <v>64.12</v>
      </c>
      <c r="L126" s="38">
        <v>0</v>
      </c>
      <c r="M126" s="39">
        <f t="shared" si="114"/>
        <v>64.12</v>
      </c>
      <c r="N126" s="152">
        <v>0</v>
      </c>
      <c r="O126" s="38">
        <v>0</v>
      </c>
      <c r="P126" s="39">
        <f t="shared" si="115"/>
        <v>0</v>
      </c>
      <c r="Q126" s="139">
        <f t="shared" si="116"/>
        <v>643.93700000000001</v>
      </c>
      <c r="R126" s="38">
        <f t="shared" si="109"/>
        <v>321.96850000000001</v>
      </c>
      <c r="S126" s="40">
        <f t="shared" si="117"/>
        <v>321.96850000000001</v>
      </c>
      <c r="T126" s="41">
        <f t="shared" si="118"/>
        <v>0</v>
      </c>
      <c r="U126" s="38">
        <f t="shared" si="119"/>
        <v>0</v>
      </c>
      <c r="V126" s="39">
        <f t="shared" si="120"/>
        <v>0</v>
      </c>
      <c r="W126" s="42">
        <f t="shared" si="110"/>
        <v>643.93700000000001</v>
      </c>
      <c r="X126" s="38">
        <f t="shared" si="111"/>
        <v>321.96850000000001</v>
      </c>
      <c r="Y126" s="39">
        <f t="shared" si="121"/>
        <v>321.96850000000001</v>
      </c>
    </row>
    <row r="127" spans="1:25" ht="15.75" thickBot="1" x14ac:dyDescent="0.3">
      <c r="A127" s="185" t="s">
        <v>20</v>
      </c>
      <c r="B127" s="186"/>
      <c r="C127" s="44">
        <f>C118+C119</f>
        <v>8</v>
      </c>
      <c r="D127" s="44">
        <f>D118+D119</f>
        <v>21</v>
      </c>
      <c r="E127" s="45">
        <f>E118+E119</f>
        <v>3297.4209999999998</v>
      </c>
      <c r="F127" s="46">
        <f t="shared" ref="F127:Y127" si="122">F118+F119</f>
        <v>0</v>
      </c>
      <c r="G127" s="47">
        <f t="shared" si="122"/>
        <v>3297.4209999999998</v>
      </c>
      <c r="H127" s="45">
        <f t="shared" si="122"/>
        <v>279.22999999999996</v>
      </c>
      <c r="I127" s="46">
        <f t="shared" si="122"/>
        <v>723.33500000000004</v>
      </c>
      <c r="J127" s="48">
        <f t="shared" si="122"/>
        <v>1002.5650000000001</v>
      </c>
      <c r="K127" s="165">
        <f t="shared" si="122"/>
        <v>441</v>
      </c>
      <c r="L127" s="48">
        <f t="shared" si="122"/>
        <v>0</v>
      </c>
      <c r="M127" s="47">
        <f t="shared" si="122"/>
        <v>441</v>
      </c>
      <c r="N127" s="130">
        <f t="shared" si="122"/>
        <v>0</v>
      </c>
      <c r="O127" s="48">
        <f t="shared" si="122"/>
        <v>0</v>
      </c>
      <c r="P127" s="48">
        <f t="shared" si="122"/>
        <v>0</v>
      </c>
      <c r="Q127" s="140">
        <f t="shared" si="122"/>
        <v>4017.6509999999998</v>
      </c>
      <c r="R127" s="46">
        <f>R118+R119</f>
        <v>2008.8254999999999</v>
      </c>
      <c r="S127" s="48">
        <f>S118+S119</f>
        <v>2008.8254999999999</v>
      </c>
      <c r="T127" s="45">
        <f t="shared" si="122"/>
        <v>723.33500000000004</v>
      </c>
      <c r="U127" s="46">
        <f t="shared" si="122"/>
        <v>361.66750000000002</v>
      </c>
      <c r="V127" s="47">
        <f t="shared" si="122"/>
        <v>361.66750000000002</v>
      </c>
      <c r="W127" s="49">
        <f t="shared" si="122"/>
        <v>4740.9859999999999</v>
      </c>
      <c r="X127" s="46">
        <f t="shared" si="122"/>
        <v>2370.4929999999999</v>
      </c>
      <c r="Y127" s="47">
        <f t="shared" si="122"/>
        <v>2370.4929999999999</v>
      </c>
    </row>
    <row r="128" spans="1:25" ht="25.5" x14ac:dyDescent="0.25">
      <c r="A128" s="187">
        <v>18</v>
      </c>
      <c r="B128" s="168" t="s">
        <v>93</v>
      </c>
      <c r="C128" s="50"/>
      <c r="D128" s="50"/>
      <c r="E128" s="51"/>
      <c r="F128" s="52"/>
      <c r="G128" s="53"/>
      <c r="H128" s="51"/>
      <c r="I128" s="52"/>
      <c r="J128" s="54"/>
      <c r="K128" s="51"/>
      <c r="L128" s="52"/>
      <c r="M128" s="53"/>
      <c r="N128" s="163"/>
      <c r="O128" s="52"/>
      <c r="P128" s="53"/>
      <c r="Q128" s="142"/>
      <c r="R128" s="52"/>
      <c r="S128" s="54"/>
      <c r="T128" s="55"/>
      <c r="U128" s="52"/>
      <c r="V128" s="53"/>
      <c r="W128" s="55"/>
      <c r="X128" s="52"/>
      <c r="Y128" s="53"/>
    </row>
    <row r="129" spans="1:25" x14ac:dyDescent="0.25">
      <c r="A129" s="188"/>
      <c r="B129" s="22" t="s">
        <v>15</v>
      </c>
      <c r="C129" s="23">
        <v>1</v>
      </c>
      <c r="D129" s="23">
        <v>5</v>
      </c>
      <c r="E129" s="24">
        <v>0</v>
      </c>
      <c r="F129" s="25">
        <v>606.71400000000006</v>
      </c>
      <c r="G129" s="26">
        <f>E129+F129</f>
        <v>606.71400000000006</v>
      </c>
      <c r="H129" s="24">
        <v>0</v>
      </c>
      <c r="I129" s="25">
        <v>580.20000000000005</v>
      </c>
      <c r="J129" s="27">
        <f>H129+I129</f>
        <v>580.20000000000005</v>
      </c>
      <c r="K129" s="24">
        <v>0</v>
      </c>
      <c r="L129" s="25">
        <v>161</v>
      </c>
      <c r="M129" s="26">
        <f>K129+L129</f>
        <v>161</v>
      </c>
      <c r="N129" s="137">
        <v>0</v>
      </c>
      <c r="O129" s="25">
        <v>150.37700000000001</v>
      </c>
      <c r="P129" s="26">
        <f>N129+O129</f>
        <v>150.37700000000001</v>
      </c>
      <c r="Q129" s="137">
        <f>E129+H129+K129+N129</f>
        <v>0</v>
      </c>
      <c r="R129" s="25">
        <f>Q129*0.5</f>
        <v>0</v>
      </c>
      <c r="S129" s="27">
        <f>Q129*0.5</f>
        <v>0</v>
      </c>
      <c r="T129" s="24">
        <f>F129+I129+L129+O129</f>
        <v>1498.2910000000002</v>
      </c>
      <c r="U129" s="25">
        <f>T129*0.5</f>
        <v>749.14550000000008</v>
      </c>
      <c r="V129" s="26">
        <f>T129*0.5</f>
        <v>749.14550000000008</v>
      </c>
      <c r="W129" s="24">
        <f>Q129+T129</f>
        <v>1498.2910000000002</v>
      </c>
      <c r="X129" s="25">
        <f>W129*0.5</f>
        <v>749.14550000000008</v>
      </c>
      <c r="Y129" s="26">
        <f>W129*0.5</f>
        <v>749.14550000000008</v>
      </c>
    </row>
    <row r="130" spans="1:25" ht="15.75" thickBot="1" x14ac:dyDescent="0.3">
      <c r="A130" s="185" t="s">
        <v>20</v>
      </c>
      <c r="B130" s="186"/>
      <c r="C130" s="44">
        <f>C129</f>
        <v>1</v>
      </c>
      <c r="D130" s="44">
        <f>D129</f>
        <v>5</v>
      </c>
      <c r="E130" s="45">
        <f>E129</f>
        <v>0</v>
      </c>
      <c r="F130" s="46">
        <f t="shared" ref="F130:Y130" si="123">F129</f>
        <v>606.71400000000006</v>
      </c>
      <c r="G130" s="47">
        <f t="shared" si="123"/>
        <v>606.71400000000006</v>
      </c>
      <c r="H130" s="45">
        <f t="shared" si="123"/>
        <v>0</v>
      </c>
      <c r="I130" s="46">
        <f t="shared" si="123"/>
        <v>580.20000000000005</v>
      </c>
      <c r="J130" s="48">
        <f t="shared" si="123"/>
        <v>580.20000000000005</v>
      </c>
      <c r="K130" s="165">
        <f t="shared" si="123"/>
        <v>0</v>
      </c>
      <c r="L130" s="48">
        <f t="shared" si="123"/>
        <v>161</v>
      </c>
      <c r="M130" s="47">
        <f t="shared" si="123"/>
        <v>161</v>
      </c>
      <c r="N130" s="130">
        <f t="shared" si="123"/>
        <v>0</v>
      </c>
      <c r="O130" s="48">
        <f t="shared" si="123"/>
        <v>150.37700000000001</v>
      </c>
      <c r="P130" s="48">
        <f t="shared" si="123"/>
        <v>150.37700000000001</v>
      </c>
      <c r="Q130" s="140">
        <f t="shared" si="123"/>
        <v>0</v>
      </c>
      <c r="R130" s="46">
        <f t="shared" si="123"/>
        <v>0</v>
      </c>
      <c r="S130" s="48">
        <f t="shared" si="123"/>
        <v>0</v>
      </c>
      <c r="T130" s="45">
        <f t="shared" si="123"/>
        <v>1498.2910000000002</v>
      </c>
      <c r="U130" s="46">
        <f t="shared" si="123"/>
        <v>749.14550000000008</v>
      </c>
      <c r="V130" s="47">
        <f t="shared" si="123"/>
        <v>749.14550000000008</v>
      </c>
      <c r="W130" s="49">
        <f t="shared" si="123"/>
        <v>1498.2910000000002</v>
      </c>
      <c r="X130" s="46">
        <f t="shared" si="123"/>
        <v>749.14550000000008</v>
      </c>
      <c r="Y130" s="47">
        <f t="shared" si="123"/>
        <v>749.14550000000008</v>
      </c>
    </row>
    <row r="131" spans="1:25" ht="25.5" x14ac:dyDescent="0.25">
      <c r="A131" s="187">
        <v>19</v>
      </c>
      <c r="B131" s="168" t="s">
        <v>94</v>
      </c>
      <c r="C131" s="50"/>
      <c r="D131" s="50"/>
      <c r="E131" s="51"/>
      <c r="F131" s="52"/>
      <c r="G131" s="53"/>
      <c r="H131" s="51"/>
      <c r="I131" s="52"/>
      <c r="J131" s="54"/>
      <c r="K131" s="51"/>
      <c r="L131" s="52"/>
      <c r="M131" s="53"/>
      <c r="N131" s="163"/>
      <c r="O131" s="52"/>
      <c r="P131" s="53"/>
      <c r="Q131" s="142"/>
      <c r="R131" s="52"/>
      <c r="S131" s="54"/>
      <c r="T131" s="55"/>
      <c r="U131" s="52"/>
      <c r="V131" s="53"/>
      <c r="W131" s="55"/>
      <c r="X131" s="52"/>
      <c r="Y131" s="53"/>
    </row>
    <row r="132" spans="1:25" x14ac:dyDescent="0.25">
      <c r="A132" s="188"/>
      <c r="B132" s="22" t="s">
        <v>15</v>
      </c>
      <c r="C132" s="23">
        <v>1</v>
      </c>
      <c r="D132" s="23">
        <v>5</v>
      </c>
      <c r="E132" s="24">
        <v>0</v>
      </c>
      <c r="F132" s="25">
        <v>0</v>
      </c>
      <c r="G132" s="26">
        <f>E132+F132</f>
        <v>0</v>
      </c>
      <c r="H132" s="24">
        <v>0</v>
      </c>
      <c r="I132" s="25">
        <v>203.8</v>
      </c>
      <c r="J132" s="27">
        <f>H132+I132</f>
        <v>203.8</v>
      </c>
      <c r="K132" s="24">
        <v>0</v>
      </c>
      <c r="L132" s="25">
        <v>60</v>
      </c>
      <c r="M132" s="26">
        <f>K132+L132</f>
        <v>60</v>
      </c>
      <c r="N132" s="137">
        <v>0</v>
      </c>
      <c r="O132" s="25">
        <v>0</v>
      </c>
      <c r="P132" s="26">
        <f>N132+O132</f>
        <v>0</v>
      </c>
      <c r="Q132" s="137">
        <f>E132+H132</f>
        <v>0</v>
      </c>
      <c r="R132" s="25">
        <f>Q132*0.5</f>
        <v>0</v>
      </c>
      <c r="S132" s="27">
        <f>Q132*0.5</f>
        <v>0</v>
      </c>
      <c r="T132" s="24">
        <f>F132+I132+L132+O132</f>
        <v>263.8</v>
      </c>
      <c r="U132" s="25">
        <f>T132*0.5</f>
        <v>131.9</v>
      </c>
      <c r="V132" s="26">
        <f>T132*0.5</f>
        <v>131.9</v>
      </c>
      <c r="W132" s="24">
        <f>Q132+T132</f>
        <v>263.8</v>
      </c>
      <c r="X132" s="25">
        <f>W132*0.5</f>
        <v>131.9</v>
      </c>
      <c r="Y132" s="26">
        <f>W132*0.5</f>
        <v>131.9</v>
      </c>
    </row>
    <row r="133" spans="1:25" ht="15.75" thickBot="1" x14ac:dyDescent="0.3">
      <c r="A133" s="185" t="s">
        <v>20</v>
      </c>
      <c r="B133" s="186"/>
      <c r="C133" s="44">
        <f>C132</f>
        <v>1</v>
      </c>
      <c r="D133" s="44">
        <f>D132</f>
        <v>5</v>
      </c>
      <c r="E133" s="45">
        <f>E132</f>
        <v>0</v>
      </c>
      <c r="F133" s="46">
        <f t="shared" ref="F133:Y133" si="124">F132</f>
        <v>0</v>
      </c>
      <c r="G133" s="47">
        <f t="shared" si="124"/>
        <v>0</v>
      </c>
      <c r="H133" s="45">
        <f t="shared" si="124"/>
        <v>0</v>
      </c>
      <c r="I133" s="46">
        <f t="shared" si="124"/>
        <v>203.8</v>
      </c>
      <c r="J133" s="48">
        <f t="shared" si="124"/>
        <v>203.8</v>
      </c>
      <c r="K133" s="165">
        <f t="shared" si="124"/>
        <v>0</v>
      </c>
      <c r="L133" s="48">
        <f t="shared" si="124"/>
        <v>60</v>
      </c>
      <c r="M133" s="47">
        <f t="shared" si="124"/>
        <v>60</v>
      </c>
      <c r="N133" s="130">
        <f t="shared" si="124"/>
        <v>0</v>
      </c>
      <c r="O133" s="48">
        <f t="shared" si="124"/>
        <v>0</v>
      </c>
      <c r="P133" s="48">
        <f t="shared" si="124"/>
        <v>0</v>
      </c>
      <c r="Q133" s="140">
        <f t="shared" si="124"/>
        <v>0</v>
      </c>
      <c r="R133" s="46">
        <f t="shared" si="124"/>
        <v>0</v>
      </c>
      <c r="S133" s="48">
        <f t="shared" si="124"/>
        <v>0</v>
      </c>
      <c r="T133" s="45">
        <f t="shared" si="124"/>
        <v>263.8</v>
      </c>
      <c r="U133" s="46">
        <f t="shared" si="124"/>
        <v>131.9</v>
      </c>
      <c r="V133" s="47">
        <f t="shared" si="124"/>
        <v>131.9</v>
      </c>
      <c r="W133" s="49">
        <f t="shared" si="124"/>
        <v>263.8</v>
      </c>
      <c r="X133" s="46">
        <f t="shared" si="124"/>
        <v>131.9</v>
      </c>
      <c r="Y133" s="47">
        <f t="shared" si="124"/>
        <v>131.9</v>
      </c>
    </row>
    <row r="134" spans="1:25" ht="25.5" x14ac:dyDescent="0.25">
      <c r="A134" s="187">
        <v>20</v>
      </c>
      <c r="B134" s="168" t="s">
        <v>95</v>
      </c>
      <c r="C134" s="50"/>
      <c r="D134" s="50"/>
      <c r="E134" s="51"/>
      <c r="F134" s="52"/>
      <c r="G134" s="53"/>
      <c r="H134" s="51"/>
      <c r="I134" s="52"/>
      <c r="J134" s="54"/>
      <c r="K134" s="51"/>
      <c r="L134" s="52"/>
      <c r="M134" s="53"/>
      <c r="N134" s="163"/>
      <c r="O134" s="52"/>
      <c r="P134" s="53"/>
      <c r="Q134" s="142"/>
      <c r="R134" s="52"/>
      <c r="S134" s="54"/>
      <c r="T134" s="55"/>
      <c r="U134" s="52"/>
      <c r="V134" s="53"/>
      <c r="W134" s="55"/>
      <c r="X134" s="52"/>
      <c r="Y134" s="53"/>
    </row>
    <row r="135" spans="1:25" x14ac:dyDescent="0.25">
      <c r="A135" s="188"/>
      <c r="B135" s="22" t="s">
        <v>15</v>
      </c>
      <c r="C135" s="23">
        <v>1</v>
      </c>
      <c r="D135" s="23">
        <v>6</v>
      </c>
      <c r="E135" s="24">
        <v>0</v>
      </c>
      <c r="F135" s="25">
        <v>0</v>
      </c>
      <c r="G135" s="26">
        <f>E135+F135</f>
        <v>0</v>
      </c>
      <c r="H135" s="24">
        <v>0</v>
      </c>
      <c r="I135" s="25">
        <v>0</v>
      </c>
      <c r="J135" s="27">
        <f>H135+I135</f>
        <v>0</v>
      </c>
      <c r="K135" s="24">
        <v>0</v>
      </c>
      <c r="L135" s="25">
        <v>138.90700000000001</v>
      </c>
      <c r="M135" s="26">
        <f>K135+L135</f>
        <v>138.90700000000001</v>
      </c>
      <c r="N135" s="137">
        <v>0</v>
      </c>
      <c r="O135" s="25">
        <v>213.822</v>
      </c>
      <c r="P135" s="26">
        <f>N135+O135</f>
        <v>213.822</v>
      </c>
      <c r="Q135" s="137">
        <f>E135+H135+K135+N135</f>
        <v>0</v>
      </c>
      <c r="R135" s="25">
        <f>Q135*0.5</f>
        <v>0</v>
      </c>
      <c r="S135" s="27">
        <f>Q135*0.5</f>
        <v>0</v>
      </c>
      <c r="T135" s="24">
        <f>F135+I135+L135+O135</f>
        <v>352.72900000000004</v>
      </c>
      <c r="U135" s="25">
        <f>T135*0.5</f>
        <v>176.36450000000002</v>
      </c>
      <c r="V135" s="26">
        <f>T135*0.5</f>
        <v>176.36450000000002</v>
      </c>
      <c r="W135" s="24">
        <f>Q135+T135</f>
        <v>352.72900000000004</v>
      </c>
      <c r="X135" s="25">
        <f>W135*0.5</f>
        <v>176.36450000000002</v>
      </c>
      <c r="Y135" s="26">
        <f>X135*0.5</f>
        <v>88.18225000000001</v>
      </c>
    </row>
    <row r="136" spans="1:25" x14ac:dyDescent="0.25">
      <c r="A136" s="188"/>
      <c r="B136" s="29" t="s">
        <v>16</v>
      </c>
      <c r="C136" s="30">
        <f>C137</f>
        <v>1</v>
      </c>
      <c r="D136" s="30">
        <f>D137</f>
        <v>1</v>
      </c>
      <c r="E136" s="31">
        <f>E137</f>
        <v>0</v>
      </c>
      <c r="F136" s="32">
        <f>F137</f>
        <v>138.17599999999999</v>
      </c>
      <c r="G136" s="33">
        <f t="shared" ref="G136:Y136" si="125">G137</f>
        <v>138.17599999999999</v>
      </c>
      <c r="H136" s="31">
        <f t="shared" si="125"/>
        <v>0</v>
      </c>
      <c r="I136" s="32">
        <f t="shared" si="125"/>
        <v>43.018000000000001</v>
      </c>
      <c r="J136" s="34">
        <f t="shared" si="125"/>
        <v>43.018000000000001</v>
      </c>
      <c r="K136" s="164">
        <f t="shared" si="125"/>
        <v>0</v>
      </c>
      <c r="L136" s="34">
        <f t="shared" si="125"/>
        <v>91.662000000000006</v>
      </c>
      <c r="M136" s="33">
        <f t="shared" si="125"/>
        <v>0</v>
      </c>
      <c r="N136" s="129">
        <f t="shared" si="125"/>
        <v>0</v>
      </c>
      <c r="O136" s="34">
        <f t="shared" si="125"/>
        <v>0</v>
      </c>
      <c r="P136" s="34">
        <f t="shared" si="125"/>
        <v>0</v>
      </c>
      <c r="Q136" s="138">
        <f t="shared" si="125"/>
        <v>0</v>
      </c>
      <c r="R136" s="32">
        <f t="shared" si="125"/>
        <v>0</v>
      </c>
      <c r="S136" s="34">
        <f t="shared" si="125"/>
        <v>0</v>
      </c>
      <c r="T136" s="31">
        <f t="shared" si="125"/>
        <v>272.85599999999999</v>
      </c>
      <c r="U136" s="32">
        <f>U137</f>
        <v>136.428</v>
      </c>
      <c r="V136" s="33">
        <f>V137</f>
        <v>136.428</v>
      </c>
      <c r="W136" s="31">
        <f t="shared" si="125"/>
        <v>272.85599999999999</v>
      </c>
      <c r="X136" s="32">
        <f t="shared" si="125"/>
        <v>136.428</v>
      </c>
      <c r="Y136" s="33">
        <f t="shared" si="125"/>
        <v>136.428</v>
      </c>
    </row>
    <row r="137" spans="1:25" ht="15" customHeight="1" x14ac:dyDescent="0.25">
      <c r="A137" s="188"/>
      <c r="B137" s="43" t="s">
        <v>96</v>
      </c>
      <c r="C137" s="36">
        <v>1</v>
      </c>
      <c r="D137" s="36">
        <v>1</v>
      </c>
      <c r="E137" s="37">
        <v>0</v>
      </c>
      <c r="F137" s="38">
        <v>138.17599999999999</v>
      </c>
      <c r="G137" s="39">
        <f>E137+F137</f>
        <v>138.17599999999999</v>
      </c>
      <c r="H137" s="37">
        <v>0</v>
      </c>
      <c r="I137" s="38">
        <v>43.018000000000001</v>
      </c>
      <c r="J137" s="40">
        <f>H137+I137</f>
        <v>43.018000000000001</v>
      </c>
      <c r="K137" s="37">
        <v>0</v>
      </c>
      <c r="L137" s="38">
        <v>91.662000000000006</v>
      </c>
      <c r="M137" s="39"/>
      <c r="N137" s="152">
        <v>0</v>
      </c>
      <c r="O137" s="38">
        <v>0</v>
      </c>
      <c r="P137" s="39"/>
      <c r="Q137" s="139">
        <f>E137+H137+K137+N137</f>
        <v>0</v>
      </c>
      <c r="R137" s="38">
        <f>Q137*0.5</f>
        <v>0</v>
      </c>
      <c r="S137" s="40">
        <f>Q137*0.5</f>
        <v>0</v>
      </c>
      <c r="T137" s="41">
        <f>F137+I137+L137+O137</f>
        <v>272.85599999999999</v>
      </c>
      <c r="U137" s="38">
        <f>T137*0.5</f>
        <v>136.428</v>
      </c>
      <c r="V137" s="39">
        <f>T137*0.5</f>
        <v>136.428</v>
      </c>
      <c r="W137" s="42">
        <f>Q137+T137</f>
        <v>272.85599999999999</v>
      </c>
      <c r="X137" s="38">
        <f>W137*0.5</f>
        <v>136.428</v>
      </c>
      <c r="Y137" s="39">
        <f>W137*0.5</f>
        <v>136.428</v>
      </c>
    </row>
    <row r="138" spans="1:25" ht="15.75" thickBot="1" x14ac:dyDescent="0.3">
      <c r="A138" s="185" t="s">
        <v>20</v>
      </c>
      <c r="B138" s="186"/>
      <c r="C138" s="44">
        <f>C135+C136</f>
        <v>2</v>
      </c>
      <c r="D138" s="44">
        <f>D135+D136</f>
        <v>7</v>
      </c>
      <c r="E138" s="45">
        <f>E135+E136</f>
        <v>0</v>
      </c>
      <c r="F138" s="46">
        <f t="shared" ref="F138:Y138" si="126">F135+F136</f>
        <v>138.17599999999999</v>
      </c>
      <c r="G138" s="47">
        <f t="shared" si="126"/>
        <v>138.17599999999999</v>
      </c>
      <c r="H138" s="45">
        <f t="shared" si="126"/>
        <v>0</v>
      </c>
      <c r="I138" s="46">
        <f t="shared" si="126"/>
        <v>43.018000000000001</v>
      </c>
      <c r="J138" s="48">
        <f t="shared" si="126"/>
        <v>43.018000000000001</v>
      </c>
      <c r="K138" s="165">
        <f t="shared" si="126"/>
        <v>0</v>
      </c>
      <c r="L138" s="48">
        <f t="shared" si="126"/>
        <v>230.56900000000002</v>
      </c>
      <c r="M138" s="47">
        <f t="shared" si="126"/>
        <v>138.90700000000001</v>
      </c>
      <c r="N138" s="130">
        <f t="shared" si="126"/>
        <v>0</v>
      </c>
      <c r="O138" s="48">
        <f t="shared" si="126"/>
        <v>213.822</v>
      </c>
      <c r="P138" s="48">
        <f t="shared" si="126"/>
        <v>213.822</v>
      </c>
      <c r="Q138" s="140">
        <f t="shared" si="126"/>
        <v>0</v>
      </c>
      <c r="R138" s="46">
        <f t="shared" si="126"/>
        <v>0</v>
      </c>
      <c r="S138" s="48">
        <f>S135+S136</f>
        <v>0</v>
      </c>
      <c r="T138" s="45">
        <f t="shared" si="126"/>
        <v>625.58500000000004</v>
      </c>
      <c r="U138" s="46">
        <f>U135+U136</f>
        <v>312.79250000000002</v>
      </c>
      <c r="V138" s="47">
        <f>V135+V136</f>
        <v>312.79250000000002</v>
      </c>
      <c r="W138" s="49">
        <f t="shared" si="126"/>
        <v>625.58500000000004</v>
      </c>
      <c r="X138" s="46">
        <f t="shared" si="126"/>
        <v>312.79250000000002</v>
      </c>
      <c r="Y138" s="47">
        <f t="shared" si="126"/>
        <v>224.61025000000001</v>
      </c>
    </row>
    <row r="139" spans="1:25" ht="25.5" x14ac:dyDescent="0.25">
      <c r="A139" s="179">
        <v>21</v>
      </c>
      <c r="B139" s="16" t="s">
        <v>97</v>
      </c>
      <c r="C139" s="50"/>
      <c r="D139" s="50"/>
      <c r="E139" s="51"/>
      <c r="F139" s="52"/>
      <c r="G139" s="53"/>
      <c r="H139" s="170" t="s">
        <v>121</v>
      </c>
      <c r="I139" s="52"/>
      <c r="J139" s="54"/>
      <c r="K139" s="51"/>
      <c r="L139" s="52"/>
      <c r="M139" s="53"/>
      <c r="N139" s="163"/>
      <c r="O139" s="52"/>
      <c r="P139" s="53"/>
      <c r="Q139" s="142"/>
      <c r="R139" s="52"/>
      <c r="S139" s="54"/>
      <c r="T139" s="55"/>
      <c r="U139" s="52"/>
      <c r="V139" s="53"/>
      <c r="W139" s="55"/>
      <c r="X139" s="52"/>
      <c r="Y139" s="53"/>
    </row>
    <row r="140" spans="1:25" x14ac:dyDescent="0.25">
      <c r="A140" s="180"/>
      <c r="B140" s="22" t="s">
        <v>15</v>
      </c>
      <c r="C140" s="23">
        <v>1</v>
      </c>
      <c r="D140" s="23">
        <v>5</v>
      </c>
      <c r="E140" s="24">
        <v>7630.19</v>
      </c>
      <c r="F140" s="25">
        <v>0</v>
      </c>
      <c r="G140" s="26">
        <f>E140+F140</f>
        <v>7630.19</v>
      </c>
      <c r="H140" s="24">
        <v>888.99900000000002</v>
      </c>
      <c r="I140" s="25">
        <v>0</v>
      </c>
      <c r="J140" s="27">
        <f>H140+I140</f>
        <v>888.99900000000002</v>
      </c>
      <c r="K140" s="175">
        <v>244.83697000000001</v>
      </c>
      <c r="L140" s="25">
        <v>0</v>
      </c>
      <c r="M140" s="26">
        <f>K140+L140</f>
        <v>244.83697000000001</v>
      </c>
      <c r="N140" s="137">
        <v>0</v>
      </c>
      <c r="O140" s="25">
        <v>0</v>
      </c>
      <c r="P140" s="26">
        <f>N140+O140</f>
        <v>0</v>
      </c>
      <c r="Q140" s="137">
        <f>E140+H140+K140+N140</f>
        <v>8764.0259700000006</v>
      </c>
      <c r="R140" s="25">
        <f>Q140*0.7</f>
        <v>6134.8181789999999</v>
      </c>
      <c r="S140" s="27">
        <f>Q140*0.3</f>
        <v>2629.2077910000003</v>
      </c>
      <c r="T140" s="24">
        <f>F140+I140+L140+O140</f>
        <v>0</v>
      </c>
      <c r="U140" s="25">
        <f>T140*0.7</f>
        <v>0</v>
      </c>
      <c r="V140" s="26">
        <f>T140*0.3</f>
        <v>0</v>
      </c>
      <c r="W140" s="24">
        <f>Q140+T140</f>
        <v>8764.0259700000006</v>
      </c>
      <c r="X140" s="25">
        <f>W140*0.7</f>
        <v>6134.8181789999999</v>
      </c>
      <c r="Y140" s="26">
        <f>W140*0.3</f>
        <v>2629.2077910000003</v>
      </c>
    </row>
    <row r="141" spans="1:25" x14ac:dyDescent="0.25">
      <c r="A141" s="180"/>
      <c r="B141" s="29" t="s">
        <v>16</v>
      </c>
      <c r="C141" s="30">
        <f>SUM(C142:C145)</f>
        <v>4</v>
      </c>
      <c r="D141" s="30">
        <f>SUM(D142:D145)</f>
        <v>4</v>
      </c>
      <c r="E141" s="31">
        <f>SUM(E142:E145)</f>
        <v>0</v>
      </c>
      <c r="F141" s="32">
        <f>SUM(F142:F145)</f>
        <v>988.62799999999993</v>
      </c>
      <c r="G141" s="33">
        <f t="shared" ref="G141:Y141" si="127">SUM(G142:G145)</f>
        <v>988.62799999999993</v>
      </c>
      <c r="H141" s="31">
        <f t="shared" si="127"/>
        <v>0</v>
      </c>
      <c r="I141" s="32">
        <f t="shared" si="127"/>
        <v>226.57599999999999</v>
      </c>
      <c r="J141" s="34">
        <f t="shared" si="127"/>
        <v>226.57599999999999</v>
      </c>
      <c r="K141" s="164">
        <f t="shared" si="127"/>
        <v>0</v>
      </c>
      <c r="L141" s="34">
        <f t="shared" si="127"/>
        <v>350.98352</v>
      </c>
      <c r="M141" s="33">
        <f t="shared" si="127"/>
        <v>350.98352</v>
      </c>
      <c r="N141" s="129">
        <f t="shared" si="127"/>
        <v>0</v>
      </c>
      <c r="O141" s="34">
        <f t="shared" si="127"/>
        <v>0</v>
      </c>
      <c r="P141" s="34">
        <f t="shared" si="127"/>
        <v>0</v>
      </c>
      <c r="Q141" s="138">
        <f>SUM(Q142:Q145)</f>
        <v>0</v>
      </c>
      <c r="R141" s="32">
        <f t="shared" ref="R141:S141" si="128">SUM(R142:R145)</f>
        <v>0</v>
      </c>
      <c r="S141" s="34">
        <f t="shared" si="128"/>
        <v>0</v>
      </c>
      <c r="T141" s="31">
        <f t="shared" si="127"/>
        <v>1566.1875200000002</v>
      </c>
      <c r="U141" s="32">
        <f t="shared" si="127"/>
        <v>783.09376000000009</v>
      </c>
      <c r="V141" s="33">
        <f t="shared" si="127"/>
        <v>783.09376000000009</v>
      </c>
      <c r="W141" s="31">
        <f t="shared" si="127"/>
        <v>1566.1875200000002</v>
      </c>
      <c r="X141" s="32">
        <f t="shared" si="127"/>
        <v>783.09376000000009</v>
      </c>
      <c r="Y141" s="33">
        <f t="shared" si="127"/>
        <v>783.09376000000009</v>
      </c>
    </row>
    <row r="142" spans="1:25" ht="15" customHeight="1" x14ac:dyDescent="0.25">
      <c r="A142" s="180"/>
      <c r="B142" s="43" t="s">
        <v>98</v>
      </c>
      <c r="C142" s="36">
        <v>1</v>
      </c>
      <c r="D142" s="36">
        <v>1</v>
      </c>
      <c r="E142" s="37">
        <v>0</v>
      </c>
      <c r="F142" s="169">
        <v>188.952</v>
      </c>
      <c r="G142" s="39">
        <f>E142+F142</f>
        <v>188.952</v>
      </c>
      <c r="H142" s="37">
        <v>0</v>
      </c>
      <c r="I142" s="169">
        <v>56.643999999999998</v>
      </c>
      <c r="J142" s="40">
        <f>H142+I142</f>
        <v>56.643999999999998</v>
      </c>
      <c r="K142" s="37">
        <v>0</v>
      </c>
      <c r="L142" s="169">
        <v>87.74588</v>
      </c>
      <c r="M142" s="39">
        <f>K142+L142</f>
        <v>87.74588</v>
      </c>
      <c r="N142" s="152">
        <v>0</v>
      </c>
      <c r="O142" s="38">
        <v>0</v>
      </c>
      <c r="P142" s="39">
        <f>N142+O142</f>
        <v>0</v>
      </c>
      <c r="Q142" s="139">
        <f>E142+H142+K142+N142</f>
        <v>0</v>
      </c>
      <c r="R142" s="38">
        <f>Q142*0.5</f>
        <v>0</v>
      </c>
      <c r="S142" s="40">
        <f>Q142*0.5</f>
        <v>0</v>
      </c>
      <c r="T142" s="41">
        <f>F142+I142+L142+O142</f>
        <v>333.34188</v>
      </c>
      <c r="U142" s="38">
        <f>T142*0.5</f>
        <v>166.67094</v>
      </c>
      <c r="V142" s="39">
        <f>T142*0.5</f>
        <v>166.67094</v>
      </c>
      <c r="W142" s="42">
        <f>Q142+T142</f>
        <v>333.34188</v>
      </c>
      <c r="X142" s="38">
        <f>W142*0.5</f>
        <v>166.67094</v>
      </c>
      <c r="Y142" s="39">
        <f>W142*0.5</f>
        <v>166.67094</v>
      </c>
    </row>
    <row r="143" spans="1:25" ht="15" customHeight="1" x14ac:dyDescent="0.25">
      <c r="A143" s="180"/>
      <c r="B143" s="43" t="s">
        <v>99</v>
      </c>
      <c r="C143" s="36">
        <v>1</v>
      </c>
      <c r="D143" s="36">
        <v>1</v>
      </c>
      <c r="E143" s="37">
        <v>0</v>
      </c>
      <c r="F143" s="169">
        <v>404.97300000000001</v>
      </c>
      <c r="G143" s="39">
        <f t="shared" ref="G143:G145" si="129">E143+F143</f>
        <v>404.97300000000001</v>
      </c>
      <c r="H143" s="37">
        <v>0</v>
      </c>
      <c r="I143" s="169">
        <v>56.643999999999998</v>
      </c>
      <c r="J143" s="40">
        <f t="shared" ref="J143:J145" si="130">H143+I143</f>
        <v>56.643999999999998</v>
      </c>
      <c r="K143" s="37">
        <v>0</v>
      </c>
      <c r="L143" s="169">
        <v>87.74588</v>
      </c>
      <c r="M143" s="39">
        <f t="shared" ref="M143:M145" si="131">K143+L143</f>
        <v>87.74588</v>
      </c>
      <c r="N143" s="152">
        <v>0</v>
      </c>
      <c r="O143" s="38">
        <v>0</v>
      </c>
      <c r="P143" s="39">
        <f t="shared" ref="P143:P145" si="132">N143+O143</f>
        <v>0</v>
      </c>
      <c r="Q143" s="139">
        <f t="shared" ref="Q143:Q145" si="133">E143+H143+K143+N143</f>
        <v>0</v>
      </c>
      <c r="R143" s="38">
        <f t="shared" ref="R143:R145" si="134">Q143*0.5</f>
        <v>0</v>
      </c>
      <c r="S143" s="40">
        <f t="shared" ref="S143:S145" si="135">Q143*0.5</f>
        <v>0</v>
      </c>
      <c r="T143" s="41">
        <f t="shared" ref="T143:T145" si="136">F143+I143+L143+O143</f>
        <v>549.36288000000002</v>
      </c>
      <c r="U143" s="38">
        <f>T143*0.5</f>
        <v>274.68144000000001</v>
      </c>
      <c r="V143" s="39">
        <f t="shared" ref="V143:V145" si="137">T143*0.5</f>
        <v>274.68144000000001</v>
      </c>
      <c r="W143" s="42">
        <f>Q143+T143</f>
        <v>549.36288000000002</v>
      </c>
      <c r="X143" s="38">
        <f>W143*0.5</f>
        <v>274.68144000000001</v>
      </c>
      <c r="Y143" s="39">
        <f t="shared" ref="Y143:Y145" si="138">W143*0.5</f>
        <v>274.68144000000001</v>
      </c>
    </row>
    <row r="144" spans="1:25" ht="15" customHeight="1" x14ac:dyDescent="0.25">
      <c r="A144" s="180"/>
      <c r="B144" s="43" t="s">
        <v>100</v>
      </c>
      <c r="C144" s="36">
        <v>1</v>
      </c>
      <c r="D144" s="36">
        <v>1</v>
      </c>
      <c r="E144" s="37">
        <v>0</v>
      </c>
      <c r="F144" s="169">
        <v>154.14099999999999</v>
      </c>
      <c r="G144" s="39">
        <f t="shared" si="129"/>
        <v>154.14099999999999</v>
      </c>
      <c r="H144" s="37">
        <v>0</v>
      </c>
      <c r="I144" s="169">
        <v>56.643999999999998</v>
      </c>
      <c r="J144" s="40">
        <f t="shared" si="130"/>
        <v>56.643999999999998</v>
      </c>
      <c r="K144" s="37">
        <v>0</v>
      </c>
      <c r="L144" s="169">
        <v>87.74588</v>
      </c>
      <c r="M144" s="39">
        <f t="shared" si="131"/>
        <v>87.74588</v>
      </c>
      <c r="N144" s="152">
        <v>0</v>
      </c>
      <c r="O144" s="38">
        <v>0</v>
      </c>
      <c r="P144" s="39">
        <f>N144+O144</f>
        <v>0</v>
      </c>
      <c r="Q144" s="139">
        <f t="shared" si="133"/>
        <v>0</v>
      </c>
      <c r="R144" s="38">
        <f t="shared" si="134"/>
        <v>0</v>
      </c>
      <c r="S144" s="40">
        <f t="shared" si="135"/>
        <v>0</v>
      </c>
      <c r="T144" s="41">
        <f t="shared" si="136"/>
        <v>298.53088000000002</v>
      </c>
      <c r="U144" s="38">
        <f>T144*0.5</f>
        <v>149.26544000000001</v>
      </c>
      <c r="V144" s="39">
        <f t="shared" si="137"/>
        <v>149.26544000000001</v>
      </c>
      <c r="W144" s="42">
        <f>Q144+T144</f>
        <v>298.53088000000002</v>
      </c>
      <c r="X144" s="38">
        <f>W144*0.5</f>
        <v>149.26544000000001</v>
      </c>
      <c r="Y144" s="39">
        <f t="shared" si="138"/>
        <v>149.26544000000001</v>
      </c>
    </row>
    <row r="145" spans="1:25" ht="15" customHeight="1" x14ac:dyDescent="0.25">
      <c r="A145" s="180"/>
      <c r="B145" s="43" t="s">
        <v>101</v>
      </c>
      <c r="C145" s="36">
        <v>1</v>
      </c>
      <c r="D145" s="36">
        <v>1</v>
      </c>
      <c r="E145" s="37">
        <v>0</v>
      </c>
      <c r="F145" s="169">
        <v>240.56200000000001</v>
      </c>
      <c r="G145" s="39">
        <f t="shared" si="129"/>
        <v>240.56200000000001</v>
      </c>
      <c r="H145" s="37">
        <v>0</v>
      </c>
      <c r="I145" s="169">
        <v>56.643999999999998</v>
      </c>
      <c r="J145" s="40">
        <f t="shared" si="130"/>
        <v>56.643999999999998</v>
      </c>
      <c r="K145" s="37">
        <v>0</v>
      </c>
      <c r="L145" s="169">
        <v>87.74588</v>
      </c>
      <c r="M145" s="39">
        <f t="shared" si="131"/>
        <v>87.74588</v>
      </c>
      <c r="N145" s="152">
        <v>0</v>
      </c>
      <c r="O145" s="38">
        <v>0</v>
      </c>
      <c r="P145" s="39">
        <f t="shared" si="132"/>
        <v>0</v>
      </c>
      <c r="Q145" s="139">
        <f t="shared" si="133"/>
        <v>0</v>
      </c>
      <c r="R145" s="38">
        <f t="shared" si="134"/>
        <v>0</v>
      </c>
      <c r="S145" s="40">
        <f t="shared" si="135"/>
        <v>0</v>
      </c>
      <c r="T145" s="41">
        <f t="shared" si="136"/>
        <v>384.95188000000002</v>
      </c>
      <c r="U145" s="38">
        <f>T145*0.5</f>
        <v>192.47594000000001</v>
      </c>
      <c r="V145" s="39">
        <f t="shared" si="137"/>
        <v>192.47594000000001</v>
      </c>
      <c r="W145" s="42">
        <f>Q145+T145</f>
        <v>384.95188000000002</v>
      </c>
      <c r="X145" s="38">
        <f>W145*0.5</f>
        <v>192.47594000000001</v>
      </c>
      <c r="Y145" s="39">
        <f t="shared" si="138"/>
        <v>192.47594000000001</v>
      </c>
    </row>
    <row r="146" spans="1:25" ht="15.75" thickBot="1" x14ac:dyDescent="0.3">
      <c r="A146" s="185" t="s">
        <v>20</v>
      </c>
      <c r="B146" s="186"/>
      <c r="C146" s="44">
        <f>C140+C141</f>
        <v>5</v>
      </c>
      <c r="D146" s="44">
        <f>D140+D141</f>
        <v>9</v>
      </c>
      <c r="E146" s="45">
        <f>E140+E141</f>
        <v>7630.19</v>
      </c>
      <c r="F146" s="46">
        <f t="shared" ref="F146:Y146" si="139">F140+F141</f>
        <v>988.62799999999993</v>
      </c>
      <c r="G146" s="47">
        <f t="shared" si="139"/>
        <v>8618.8179999999993</v>
      </c>
      <c r="H146" s="45">
        <f t="shared" si="139"/>
        <v>888.99900000000002</v>
      </c>
      <c r="I146" s="46">
        <f t="shared" si="139"/>
        <v>226.57599999999999</v>
      </c>
      <c r="J146" s="48">
        <f t="shared" si="139"/>
        <v>1115.575</v>
      </c>
      <c r="K146" s="165">
        <f t="shared" si="139"/>
        <v>244.83697000000001</v>
      </c>
      <c r="L146" s="48">
        <f t="shared" si="139"/>
        <v>350.98352</v>
      </c>
      <c r="M146" s="47">
        <f t="shared" si="139"/>
        <v>595.82049000000006</v>
      </c>
      <c r="N146" s="130">
        <f t="shared" si="139"/>
        <v>0</v>
      </c>
      <c r="O146" s="48">
        <f t="shared" si="139"/>
        <v>0</v>
      </c>
      <c r="P146" s="48">
        <f t="shared" si="139"/>
        <v>0</v>
      </c>
      <c r="Q146" s="140">
        <f t="shared" si="139"/>
        <v>8764.0259700000006</v>
      </c>
      <c r="R146" s="46">
        <f t="shared" si="139"/>
        <v>6134.8181789999999</v>
      </c>
      <c r="S146" s="48">
        <f t="shared" si="139"/>
        <v>2629.2077910000003</v>
      </c>
      <c r="T146" s="45">
        <f t="shared" si="139"/>
        <v>1566.1875200000002</v>
      </c>
      <c r="U146" s="46">
        <f t="shared" si="139"/>
        <v>783.09376000000009</v>
      </c>
      <c r="V146" s="47">
        <f t="shared" si="139"/>
        <v>783.09376000000009</v>
      </c>
      <c r="W146" s="49">
        <f t="shared" si="139"/>
        <v>10330.21349</v>
      </c>
      <c r="X146" s="46">
        <f t="shared" si="139"/>
        <v>6917.9119389999996</v>
      </c>
      <c r="Y146" s="47">
        <f t="shared" si="139"/>
        <v>3412.3015510000005</v>
      </c>
    </row>
    <row r="147" spans="1:25" ht="25.5" x14ac:dyDescent="0.25">
      <c r="A147" s="187">
        <v>22</v>
      </c>
      <c r="B147" s="168" t="s">
        <v>102</v>
      </c>
      <c r="C147" s="50"/>
      <c r="D147" s="50"/>
      <c r="E147" s="51"/>
      <c r="F147" s="173"/>
      <c r="G147" s="53"/>
      <c r="H147" s="51"/>
      <c r="I147" s="52"/>
      <c r="J147" s="54"/>
      <c r="K147" s="51"/>
      <c r="L147" s="52"/>
      <c r="M147" s="53"/>
      <c r="N147" s="163"/>
      <c r="O147" s="52"/>
      <c r="P147" s="53"/>
      <c r="Q147" s="142"/>
      <c r="R147" s="52"/>
      <c r="S147" s="54"/>
      <c r="T147" s="55"/>
      <c r="U147" s="52"/>
      <c r="V147" s="53"/>
      <c r="W147" s="55"/>
      <c r="X147" s="52"/>
      <c r="Y147" s="53"/>
    </row>
    <row r="148" spans="1:25" x14ac:dyDescent="0.25">
      <c r="A148" s="188"/>
      <c r="B148" s="22" t="s">
        <v>15</v>
      </c>
      <c r="C148" s="23">
        <v>1</v>
      </c>
      <c r="D148" s="23">
        <v>8</v>
      </c>
      <c r="E148" s="24">
        <v>0</v>
      </c>
      <c r="F148" s="25">
        <v>0</v>
      </c>
      <c r="G148" s="26">
        <f>E148+F148</f>
        <v>0</v>
      </c>
      <c r="H148" s="24">
        <v>0</v>
      </c>
      <c r="I148" s="25">
        <v>212.41399999999999</v>
      </c>
      <c r="J148" s="27">
        <f>H148+I148</f>
        <v>212.41399999999999</v>
      </c>
      <c r="K148" s="24">
        <v>0</v>
      </c>
      <c r="L148" s="25">
        <v>0</v>
      </c>
      <c r="M148" s="26">
        <f>K148+L148</f>
        <v>0</v>
      </c>
      <c r="N148" s="137">
        <v>0</v>
      </c>
      <c r="O148" s="25">
        <v>0</v>
      </c>
      <c r="P148" s="26">
        <f>N148+O148</f>
        <v>0</v>
      </c>
      <c r="Q148" s="137">
        <f>E148+H148+K148+N148</f>
        <v>0</v>
      </c>
      <c r="R148" s="25">
        <f>Q148*0.5</f>
        <v>0</v>
      </c>
      <c r="S148" s="27">
        <f>Q148*0.5</f>
        <v>0</v>
      </c>
      <c r="T148" s="24">
        <f>F148+I148+L148+O148</f>
        <v>212.41399999999999</v>
      </c>
      <c r="U148" s="25">
        <f>T148*0.5</f>
        <v>106.20699999999999</v>
      </c>
      <c r="V148" s="26">
        <f>T148*0.5</f>
        <v>106.20699999999999</v>
      </c>
      <c r="W148" s="24">
        <f>Q148+T148</f>
        <v>212.41399999999999</v>
      </c>
      <c r="X148" s="25">
        <f>W148*0.5</f>
        <v>106.20699999999999</v>
      </c>
      <c r="Y148" s="26">
        <f>W148*0.5</f>
        <v>106.20699999999999</v>
      </c>
    </row>
    <row r="149" spans="1:25" x14ac:dyDescent="0.25">
      <c r="A149" s="188"/>
      <c r="B149" s="29" t="s">
        <v>16</v>
      </c>
      <c r="C149" s="30">
        <f>C150+C151+C152</f>
        <v>3</v>
      </c>
      <c r="D149" s="30">
        <f>D150+D151+D152</f>
        <v>5</v>
      </c>
      <c r="E149" s="31">
        <f>E150+E151+E152</f>
        <v>0</v>
      </c>
      <c r="F149" s="32">
        <f>F150+F151+F152</f>
        <v>1266.94</v>
      </c>
      <c r="G149" s="33">
        <f t="shared" ref="G149:Y149" si="140">G150+G151+G152</f>
        <v>1266.94</v>
      </c>
      <c r="H149" s="31">
        <f t="shared" si="140"/>
        <v>0</v>
      </c>
      <c r="I149" s="32">
        <f t="shared" si="140"/>
        <v>297.29000000000002</v>
      </c>
      <c r="J149" s="34">
        <f t="shared" si="140"/>
        <v>297.29000000000002</v>
      </c>
      <c r="K149" s="164">
        <f t="shared" si="140"/>
        <v>0</v>
      </c>
      <c r="L149" s="34">
        <f t="shared" si="140"/>
        <v>444.26200000000006</v>
      </c>
      <c r="M149" s="33">
        <f t="shared" si="140"/>
        <v>444.26200000000006</v>
      </c>
      <c r="N149" s="129">
        <f t="shared" si="140"/>
        <v>0</v>
      </c>
      <c r="O149" s="34">
        <f t="shared" si="140"/>
        <v>0</v>
      </c>
      <c r="P149" s="34">
        <f t="shared" si="140"/>
        <v>0</v>
      </c>
      <c r="Q149" s="138">
        <f t="shared" si="140"/>
        <v>0</v>
      </c>
      <c r="R149" s="32">
        <f t="shared" si="140"/>
        <v>0</v>
      </c>
      <c r="S149" s="34">
        <f t="shared" si="140"/>
        <v>0</v>
      </c>
      <c r="T149" s="31">
        <f t="shared" si="140"/>
        <v>2008.4920000000002</v>
      </c>
      <c r="U149" s="32">
        <f t="shared" si="140"/>
        <v>1004.2460000000001</v>
      </c>
      <c r="V149" s="33">
        <f t="shared" si="140"/>
        <v>1004.2460000000001</v>
      </c>
      <c r="W149" s="31">
        <f t="shared" si="140"/>
        <v>2008.4920000000002</v>
      </c>
      <c r="X149" s="32">
        <f t="shared" si="140"/>
        <v>1004.2460000000001</v>
      </c>
      <c r="Y149" s="33">
        <f t="shared" si="140"/>
        <v>1004.2460000000001</v>
      </c>
    </row>
    <row r="150" spans="1:25" ht="15" customHeight="1" x14ac:dyDescent="0.25">
      <c r="A150" s="188"/>
      <c r="B150" s="43" t="s">
        <v>103</v>
      </c>
      <c r="C150" s="36">
        <v>1</v>
      </c>
      <c r="D150" s="36">
        <v>1</v>
      </c>
      <c r="E150" s="37">
        <v>0</v>
      </c>
      <c r="F150" s="38">
        <v>0</v>
      </c>
      <c r="G150" s="39">
        <f>E150+F150</f>
        <v>0</v>
      </c>
      <c r="H150" s="37">
        <v>0</v>
      </c>
      <c r="I150" s="38">
        <v>60.496000000000002</v>
      </c>
      <c r="J150" s="40">
        <f>H150+I150</f>
        <v>60.496000000000002</v>
      </c>
      <c r="K150" s="37">
        <v>0</v>
      </c>
      <c r="L150" s="38">
        <v>67.147000000000006</v>
      </c>
      <c r="M150" s="39">
        <f>K150+L150</f>
        <v>67.147000000000006</v>
      </c>
      <c r="N150" s="152">
        <v>0</v>
      </c>
      <c r="O150" s="38">
        <v>0</v>
      </c>
      <c r="P150" s="39">
        <f>N150+O150</f>
        <v>0</v>
      </c>
      <c r="Q150" s="139">
        <f>E150+H150+K150+N150</f>
        <v>0</v>
      </c>
      <c r="R150" s="38">
        <f>Q150*0.5</f>
        <v>0</v>
      </c>
      <c r="S150" s="40">
        <f>Q150*0.5</f>
        <v>0</v>
      </c>
      <c r="T150" s="41">
        <f>F150+I150+L150+O150</f>
        <v>127.643</v>
      </c>
      <c r="U150" s="38">
        <f>T150*0.5</f>
        <v>63.8215</v>
      </c>
      <c r="V150" s="39">
        <f>T150*0.5</f>
        <v>63.8215</v>
      </c>
      <c r="W150" s="42">
        <f>Q150+T150</f>
        <v>127.643</v>
      </c>
      <c r="X150" s="38">
        <f>W150*0.5</f>
        <v>63.8215</v>
      </c>
      <c r="Y150" s="39">
        <f>W150*0.5</f>
        <v>63.8215</v>
      </c>
    </row>
    <row r="151" spans="1:25" ht="15" customHeight="1" x14ac:dyDescent="0.25">
      <c r="A151" s="188"/>
      <c r="B151" s="43" t="s">
        <v>104</v>
      </c>
      <c r="C151" s="36">
        <v>1</v>
      </c>
      <c r="D151" s="36">
        <v>1</v>
      </c>
      <c r="E151" s="37">
        <v>0</v>
      </c>
      <c r="F151" s="38">
        <v>0</v>
      </c>
      <c r="G151" s="39">
        <f t="shared" ref="G151:G152" si="141">E151+F151</f>
        <v>0</v>
      </c>
      <c r="H151" s="37">
        <v>0</v>
      </c>
      <c r="I151" s="38">
        <v>60.496000000000002</v>
      </c>
      <c r="J151" s="40">
        <f t="shared" ref="J151:J152" si="142">H151+I151</f>
        <v>60.496000000000002</v>
      </c>
      <c r="K151" s="37">
        <v>0</v>
      </c>
      <c r="L151" s="38">
        <v>67.147000000000006</v>
      </c>
      <c r="M151" s="39">
        <f t="shared" ref="M151:M152" si="143">K151+L151</f>
        <v>67.147000000000006</v>
      </c>
      <c r="N151" s="152">
        <v>0</v>
      </c>
      <c r="O151" s="38">
        <v>0</v>
      </c>
      <c r="P151" s="39">
        <f t="shared" ref="P151:P152" si="144">N151+O151</f>
        <v>0</v>
      </c>
      <c r="Q151" s="139">
        <f t="shared" ref="Q151:Q152" si="145">E151+H151+K151+N151</f>
        <v>0</v>
      </c>
      <c r="R151" s="38">
        <f t="shared" ref="R151:R152" si="146">Q151*0.5</f>
        <v>0</v>
      </c>
      <c r="S151" s="40">
        <f t="shared" ref="S151:S152" si="147">Q151*0.5</f>
        <v>0</v>
      </c>
      <c r="T151" s="41">
        <f t="shared" ref="T151:T152" si="148">F151+I151+L151+O151</f>
        <v>127.643</v>
      </c>
      <c r="U151" s="38">
        <f>T151*0.5</f>
        <v>63.8215</v>
      </c>
      <c r="V151" s="39">
        <f t="shared" ref="V151:V152" si="149">T151*0.5</f>
        <v>63.8215</v>
      </c>
      <c r="W151" s="42">
        <f>Q151+T151</f>
        <v>127.643</v>
      </c>
      <c r="X151" s="38">
        <f>W151*0.5</f>
        <v>63.8215</v>
      </c>
      <c r="Y151" s="39">
        <f t="shared" ref="Y151:Y152" si="150">W151*0.5</f>
        <v>63.8215</v>
      </c>
    </row>
    <row r="152" spans="1:25" ht="25.5" x14ac:dyDescent="0.25">
      <c r="A152" s="188"/>
      <c r="B152" s="43" t="s">
        <v>105</v>
      </c>
      <c r="C152" s="36">
        <v>1</v>
      </c>
      <c r="D152" s="36">
        <v>3</v>
      </c>
      <c r="E152" s="37">
        <v>0</v>
      </c>
      <c r="F152" s="38">
        <v>1266.94</v>
      </c>
      <c r="G152" s="39">
        <f t="shared" si="141"/>
        <v>1266.94</v>
      </c>
      <c r="H152" s="37">
        <v>0</v>
      </c>
      <c r="I152" s="38">
        <v>176.298</v>
      </c>
      <c r="J152" s="40">
        <f t="shared" si="142"/>
        <v>176.298</v>
      </c>
      <c r="K152" s="37">
        <v>0</v>
      </c>
      <c r="L152" s="38">
        <v>309.96800000000002</v>
      </c>
      <c r="M152" s="39">
        <f t="shared" si="143"/>
        <v>309.96800000000002</v>
      </c>
      <c r="N152" s="152">
        <v>0</v>
      </c>
      <c r="O152" s="38">
        <v>0</v>
      </c>
      <c r="P152" s="39">
        <f t="shared" si="144"/>
        <v>0</v>
      </c>
      <c r="Q152" s="139">
        <f t="shared" si="145"/>
        <v>0</v>
      </c>
      <c r="R152" s="38">
        <f t="shared" si="146"/>
        <v>0</v>
      </c>
      <c r="S152" s="40">
        <f t="shared" si="147"/>
        <v>0</v>
      </c>
      <c r="T152" s="41">
        <f t="shared" si="148"/>
        <v>1753.2060000000001</v>
      </c>
      <c r="U152" s="38">
        <f>T152*0.5</f>
        <v>876.60300000000007</v>
      </c>
      <c r="V152" s="39">
        <f t="shared" si="149"/>
        <v>876.60300000000007</v>
      </c>
      <c r="W152" s="42">
        <f>Q152+T152</f>
        <v>1753.2060000000001</v>
      </c>
      <c r="X152" s="38">
        <f>W152*0.5</f>
        <v>876.60300000000007</v>
      </c>
      <c r="Y152" s="39">
        <f t="shared" si="150"/>
        <v>876.60300000000007</v>
      </c>
    </row>
    <row r="153" spans="1:25" ht="15.75" thickBot="1" x14ac:dyDescent="0.3">
      <c r="A153" s="185" t="s">
        <v>20</v>
      </c>
      <c r="B153" s="186"/>
      <c r="C153" s="44">
        <f>C148+C149</f>
        <v>4</v>
      </c>
      <c r="D153" s="44">
        <f>D148+D149</f>
        <v>13</v>
      </c>
      <c r="E153" s="45">
        <f>E148+E149</f>
        <v>0</v>
      </c>
      <c r="F153" s="46">
        <f t="shared" ref="F153:Y153" si="151">F148+F149</f>
        <v>1266.94</v>
      </c>
      <c r="G153" s="47">
        <f t="shared" si="151"/>
        <v>1266.94</v>
      </c>
      <c r="H153" s="45">
        <f t="shared" si="151"/>
        <v>0</v>
      </c>
      <c r="I153" s="46">
        <f t="shared" si="151"/>
        <v>509.70400000000001</v>
      </c>
      <c r="J153" s="48">
        <f t="shared" si="151"/>
        <v>509.70400000000001</v>
      </c>
      <c r="K153" s="165">
        <f t="shared" si="151"/>
        <v>0</v>
      </c>
      <c r="L153" s="48">
        <f t="shared" si="151"/>
        <v>444.26200000000006</v>
      </c>
      <c r="M153" s="47">
        <f t="shared" si="151"/>
        <v>444.26200000000006</v>
      </c>
      <c r="N153" s="130">
        <f t="shared" si="151"/>
        <v>0</v>
      </c>
      <c r="O153" s="48">
        <f t="shared" si="151"/>
        <v>0</v>
      </c>
      <c r="P153" s="48">
        <f t="shared" si="151"/>
        <v>0</v>
      </c>
      <c r="Q153" s="140">
        <f t="shared" si="151"/>
        <v>0</v>
      </c>
      <c r="R153" s="46">
        <f t="shared" si="151"/>
        <v>0</v>
      </c>
      <c r="S153" s="48">
        <f t="shared" si="151"/>
        <v>0</v>
      </c>
      <c r="T153" s="45">
        <f t="shared" si="151"/>
        <v>2220.9059999999999</v>
      </c>
      <c r="U153" s="46">
        <f t="shared" si="151"/>
        <v>1110.453</v>
      </c>
      <c r="V153" s="47">
        <f t="shared" si="151"/>
        <v>1110.453</v>
      </c>
      <c r="W153" s="49">
        <f t="shared" si="151"/>
        <v>2220.9059999999999</v>
      </c>
      <c r="X153" s="46">
        <f t="shared" si="151"/>
        <v>1110.453</v>
      </c>
      <c r="Y153" s="47">
        <f t="shared" si="151"/>
        <v>1110.453</v>
      </c>
    </row>
    <row r="154" spans="1:25" s="64" customFormat="1" ht="17.25" customHeight="1" thickBot="1" x14ac:dyDescent="0.3">
      <c r="A154" s="198" t="s">
        <v>106</v>
      </c>
      <c r="B154" s="199"/>
      <c r="C154" s="59">
        <f t="shared" ref="C154:D154" si="152">C12+C15+C21+C24+C27+C33+C38+C52+C55+C65+C68+C82+C88+C98+C110+C116+C127+C130+C133+C138+C146+C153</f>
        <v>89</v>
      </c>
      <c r="D154" s="59">
        <f t="shared" si="152"/>
        <v>228</v>
      </c>
      <c r="E154" s="60">
        <f>E12+E15+E21+E24+E27+E33+E38+E52+E55+E65+E68+E82+E88+E98+E110+E116+E127+E130+E133+E138+E146+E153</f>
        <v>51201.905000000006</v>
      </c>
      <c r="F154" s="61">
        <f t="shared" ref="F154:Y154" si="153">F12+F15+F21+F24+F27+F33+F38+F52+F55+F65+F68+F82+F88+F98+F110+F116+F127+F130+F133+F138+F146+F153</f>
        <v>21185.337499999998</v>
      </c>
      <c r="G154" s="62">
        <f t="shared" si="153"/>
        <v>72387.242499999993</v>
      </c>
      <c r="H154" s="60">
        <f t="shared" si="153"/>
        <v>4635.3689999999997</v>
      </c>
      <c r="I154" s="61">
        <f t="shared" si="153"/>
        <v>5538.0029999999997</v>
      </c>
      <c r="J154" s="63">
        <f t="shared" si="153"/>
        <v>10173.372000000001</v>
      </c>
      <c r="K154" s="166">
        <f t="shared" si="153"/>
        <v>5032.5369700000001</v>
      </c>
      <c r="L154" s="63">
        <f t="shared" si="153"/>
        <v>5470.4555199999995</v>
      </c>
      <c r="M154" s="62">
        <f t="shared" si="153"/>
        <v>10411.33049</v>
      </c>
      <c r="N154" s="131">
        <f t="shared" si="153"/>
        <v>0</v>
      </c>
      <c r="O154" s="63">
        <f t="shared" si="153"/>
        <v>364.19900000000001</v>
      </c>
      <c r="P154" s="63">
        <f t="shared" si="153"/>
        <v>364.19900000000001</v>
      </c>
      <c r="Q154" s="143">
        <f t="shared" si="153"/>
        <v>60869.810969999999</v>
      </c>
      <c r="R154" s="61">
        <f t="shared" si="153"/>
        <v>40874.123479000002</v>
      </c>
      <c r="S154" s="63">
        <f t="shared" si="153"/>
        <v>19995.687491000001</v>
      </c>
      <c r="T154" s="60">
        <f t="shared" si="153"/>
        <v>32557.995019999995</v>
      </c>
      <c r="U154" s="61">
        <f t="shared" si="153"/>
        <v>16278.997509999997</v>
      </c>
      <c r="V154" s="62">
        <f t="shared" si="153"/>
        <v>16278.997509999997</v>
      </c>
      <c r="W154" s="60">
        <f t="shared" si="153"/>
        <v>93427.805990000008</v>
      </c>
      <c r="X154" s="61">
        <f t="shared" si="153"/>
        <v>57153.120989000003</v>
      </c>
      <c r="Y154" s="62">
        <f t="shared" si="153"/>
        <v>36186.502751</v>
      </c>
    </row>
    <row r="155" spans="1:25" x14ac:dyDescent="0.25">
      <c r="A155" s="181" t="s">
        <v>15</v>
      </c>
      <c r="B155" s="182"/>
      <c r="C155" s="65">
        <f t="shared" ref="C155:D155" si="154">C7+C14+C17+C23+C26+C29+C35+C40+C54+C57+C67+C70+C84+C90+C100+C112+C118+C129+C132+C135+C140+C148</f>
        <v>22</v>
      </c>
      <c r="D155" s="65">
        <f t="shared" si="154"/>
        <v>156</v>
      </c>
      <c r="E155" s="66">
        <f>E7+E14+E17+E23+E26+E29+E35+E40+E54+E57+E67+E70+E84+E90+E100+E112+E118+E129+E132+E135+E140+E148</f>
        <v>45223.624000000003</v>
      </c>
      <c r="F155" s="67">
        <f t="shared" ref="F155:Y155" si="155">F7+F14+F17+F23+F26+F29+F35+F40+F54+F57+F67+F70+F84+F90+F100+F112+F118+F129+F132+F135+F140+F148</f>
        <v>10628.759</v>
      </c>
      <c r="G155" s="68">
        <f t="shared" si="155"/>
        <v>55852.382999999994</v>
      </c>
      <c r="H155" s="66">
        <f t="shared" si="155"/>
        <v>3555.7290000000003</v>
      </c>
      <c r="I155" s="67">
        <f t="shared" si="155"/>
        <v>2375.1509999999998</v>
      </c>
      <c r="J155" s="69">
        <f t="shared" si="155"/>
        <v>5930.88</v>
      </c>
      <c r="K155" s="167">
        <f t="shared" si="155"/>
        <v>3416.7369699999999</v>
      </c>
      <c r="L155" s="69">
        <f t="shared" si="155"/>
        <v>1447.6019999999999</v>
      </c>
      <c r="M155" s="68">
        <f t="shared" si="155"/>
        <v>4864.3389700000007</v>
      </c>
      <c r="N155" s="132">
        <f t="shared" si="155"/>
        <v>0</v>
      </c>
      <c r="O155" s="69">
        <f t="shared" si="155"/>
        <v>364.19900000000001</v>
      </c>
      <c r="P155" s="69">
        <f t="shared" si="155"/>
        <v>364.19900000000001</v>
      </c>
      <c r="Q155" s="144">
        <f t="shared" si="155"/>
        <v>52196.089970000001</v>
      </c>
      <c r="R155" s="67">
        <f t="shared" si="155"/>
        <v>36537.262978999999</v>
      </c>
      <c r="S155" s="69">
        <f t="shared" si="155"/>
        <v>15658.826991000002</v>
      </c>
      <c r="T155" s="66">
        <f t="shared" si="155"/>
        <v>14815.710999999999</v>
      </c>
      <c r="U155" s="67">
        <f t="shared" si="155"/>
        <v>7407.8554999999997</v>
      </c>
      <c r="V155" s="68">
        <f t="shared" si="155"/>
        <v>7407.8554999999997</v>
      </c>
      <c r="W155" s="70">
        <f t="shared" si="155"/>
        <v>67011.800969999997</v>
      </c>
      <c r="X155" s="67">
        <f t="shared" si="155"/>
        <v>43945.118479000004</v>
      </c>
      <c r="Y155" s="68">
        <f t="shared" si="155"/>
        <v>22978.500241000002</v>
      </c>
    </row>
    <row r="156" spans="1:25" ht="15.75" thickBot="1" x14ac:dyDescent="0.3">
      <c r="A156" s="183" t="s">
        <v>107</v>
      </c>
      <c r="B156" s="184"/>
      <c r="C156" s="71">
        <f t="shared" ref="C156:D156" si="156">C8+C18+C30+C36+C41+C58+C71+C85+C91+C101+C113+C119+C136+C141+C149</f>
        <v>67</v>
      </c>
      <c r="D156" s="71">
        <f t="shared" si="156"/>
        <v>72</v>
      </c>
      <c r="E156" s="72">
        <f>E8+E18+E30+E36+E41+E58+E71+E85+E91+E101+E113+E119+E136+E141+E149</f>
        <v>5978.2809999999999</v>
      </c>
      <c r="F156" s="73">
        <f t="shared" ref="F156:Y156" si="157">F8+F18+F30+F36+F41+F58+F71+F85+F91+F101+F113+F119+F136+F141+F149</f>
        <v>10556.578500000001</v>
      </c>
      <c r="G156" s="74">
        <f t="shared" si="157"/>
        <v>16534.859499999999</v>
      </c>
      <c r="H156" s="72">
        <f t="shared" si="157"/>
        <v>1079.6399999999999</v>
      </c>
      <c r="I156" s="73">
        <f t="shared" si="157"/>
        <v>3162.8519999999999</v>
      </c>
      <c r="J156" s="75">
        <f t="shared" si="157"/>
        <v>4242.4920000000002</v>
      </c>
      <c r="K156" s="154">
        <f t="shared" si="157"/>
        <v>1615.8</v>
      </c>
      <c r="L156" s="75">
        <f t="shared" si="157"/>
        <v>4022.8535200000001</v>
      </c>
      <c r="M156" s="74">
        <f t="shared" si="157"/>
        <v>5546.9915199999996</v>
      </c>
      <c r="N156" s="133">
        <f t="shared" si="157"/>
        <v>0</v>
      </c>
      <c r="O156" s="75">
        <f t="shared" si="157"/>
        <v>0</v>
      </c>
      <c r="P156" s="75">
        <f t="shared" si="157"/>
        <v>0</v>
      </c>
      <c r="Q156" s="145">
        <f t="shared" si="157"/>
        <v>8673.7209999999995</v>
      </c>
      <c r="R156" s="73">
        <f t="shared" si="157"/>
        <v>4336.8604999999998</v>
      </c>
      <c r="S156" s="75">
        <f t="shared" si="157"/>
        <v>4336.8604999999998</v>
      </c>
      <c r="T156" s="72">
        <f t="shared" si="157"/>
        <v>17742.284019999999</v>
      </c>
      <c r="U156" s="73">
        <f>U8+U18+U30+U36+U41+U58+U71+U85+U91+U101+U113+U119+U136+U141+U149</f>
        <v>8871.1420099999996</v>
      </c>
      <c r="V156" s="74">
        <f>V8+V18+V30+V36+V41+V58+V71+V85+V91+V101+V113+V119+V136+V141+V149</f>
        <v>8871.1420099999996</v>
      </c>
      <c r="W156" s="76">
        <f t="shared" si="157"/>
        <v>26416.005019999997</v>
      </c>
      <c r="X156" s="73">
        <f t="shared" si="157"/>
        <v>13208.002509999998</v>
      </c>
      <c r="Y156" s="74">
        <f t="shared" si="157"/>
        <v>13208.002509999998</v>
      </c>
    </row>
    <row r="157" spans="1:25" ht="15.75" thickBot="1" x14ac:dyDescent="0.3">
      <c r="A157" s="77"/>
      <c r="B157" s="77"/>
      <c r="C157" s="78"/>
      <c r="D157" s="78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9"/>
      <c r="R157" s="80"/>
      <c r="S157" s="81"/>
      <c r="T157" s="82"/>
      <c r="U157" s="80"/>
      <c r="V157" s="80"/>
      <c r="W157" s="83"/>
      <c r="X157" s="84"/>
      <c r="Y157" s="84"/>
    </row>
    <row r="158" spans="1:25" ht="15.75" thickBot="1" x14ac:dyDescent="0.3">
      <c r="A158" s="196">
        <v>23</v>
      </c>
      <c r="B158" s="85" t="s">
        <v>108</v>
      </c>
      <c r="C158" s="86"/>
      <c r="D158" s="86"/>
      <c r="E158" s="87"/>
      <c r="F158" s="88"/>
      <c r="G158" s="89"/>
      <c r="H158" s="87"/>
      <c r="I158" s="88"/>
      <c r="J158" s="90"/>
      <c r="K158" s="87"/>
      <c r="L158" s="88"/>
      <c r="M158" s="89"/>
      <c r="N158" s="87"/>
      <c r="O158" s="88"/>
      <c r="P158" s="89"/>
      <c r="Q158" s="94"/>
      <c r="R158" s="92"/>
      <c r="S158" s="93"/>
      <c r="T158" s="91"/>
      <c r="U158" s="92"/>
      <c r="V158" s="93"/>
      <c r="W158" s="94"/>
      <c r="X158" s="92"/>
      <c r="Y158" s="93"/>
    </row>
    <row r="159" spans="1:25" s="102" customFormat="1" x14ac:dyDescent="0.25">
      <c r="A159" s="197"/>
      <c r="B159" s="22" t="s">
        <v>15</v>
      </c>
      <c r="C159" s="23">
        <v>2</v>
      </c>
      <c r="D159" s="23">
        <v>62</v>
      </c>
      <c r="E159" s="95">
        <v>0</v>
      </c>
      <c r="F159" s="96">
        <v>0</v>
      </c>
      <c r="G159" s="97">
        <f>E159+F159</f>
        <v>0</v>
      </c>
      <c r="H159" s="95">
        <v>0</v>
      </c>
      <c r="I159" s="96">
        <v>0</v>
      </c>
      <c r="J159" s="98">
        <f>H159+I159</f>
        <v>0</v>
      </c>
      <c r="K159" s="95">
        <v>0</v>
      </c>
      <c r="L159" s="96">
        <v>0</v>
      </c>
      <c r="M159" s="97">
        <f>K159+L159</f>
        <v>0</v>
      </c>
      <c r="N159" s="95">
        <v>0</v>
      </c>
      <c r="O159" s="96">
        <v>0</v>
      </c>
      <c r="P159" s="97">
        <f>N159+O159</f>
        <v>0</v>
      </c>
      <c r="Q159" s="146">
        <f>E159+H159+K159+N159</f>
        <v>0</v>
      </c>
      <c r="R159" s="100">
        <f>Q159*0.5</f>
        <v>0</v>
      </c>
      <c r="S159" s="101">
        <f>Q159*0.5</f>
        <v>0</v>
      </c>
      <c r="T159" s="99">
        <f>F159+I159+L159+O159</f>
        <v>0</v>
      </c>
      <c r="U159" s="100">
        <f>T159*0.5</f>
        <v>0</v>
      </c>
      <c r="V159" s="101">
        <f>T159*0.5</f>
        <v>0</v>
      </c>
      <c r="W159" s="99">
        <f>Q159+T159</f>
        <v>0</v>
      </c>
      <c r="X159" s="100">
        <f>W159*0.5</f>
        <v>0</v>
      </c>
      <c r="Y159" s="101">
        <f>W159*0.5</f>
        <v>0</v>
      </c>
    </row>
    <row r="160" spans="1:25" s="107" customFormat="1" x14ac:dyDescent="0.25">
      <c r="A160" s="197"/>
      <c r="B160" s="29" t="s">
        <v>16</v>
      </c>
      <c r="C160" s="30">
        <f>C161+C162+C163</f>
        <v>3</v>
      </c>
      <c r="D160" s="30">
        <f>D161+D162+D163</f>
        <v>5</v>
      </c>
      <c r="E160" s="103">
        <f>E161+E162+E163</f>
        <v>0</v>
      </c>
      <c r="F160" s="104">
        <f t="shared" ref="F160:Y160" si="158">F161+F162+F163</f>
        <v>0</v>
      </c>
      <c r="G160" s="105">
        <f t="shared" si="158"/>
        <v>0</v>
      </c>
      <c r="H160" s="103">
        <f t="shared" si="158"/>
        <v>0</v>
      </c>
      <c r="I160" s="104">
        <f t="shared" si="158"/>
        <v>0</v>
      </c>
      <c r="J160" s="106">
        <f t="shared" si="158"/>
        <v>0</v>
      </c>
      <c r="K160" s="153">
        <f>K161+K162+K163</f>
        <v>0</v>
      </c>
      <c r="L160" s="106">
        <f t="shared" si="158"/>
        <v>0</v>
      </c>
      <c r="M160" s="105">
        <f t="shared" si="158"/>
        <v>0</v>
      </c>
      <c r="N160" s="153">
        <f t="shared" si="158"/>
        <v>0</v>
      </c>
      <c r="O160" s="106">
        <f t="shared" si="158"/>
        <v>0</v>
      </c>
      <c r="P160" s="105">
        <f t="shared" si="158"/>
        <v>0</v>
      </c>
      <c r="Q160" s="147">
        <f t="shared" si="158"/>
        <v>0</v>
      </c>
      <c r="R160" s="104">
        <f t="shared" si="158"/>
        <v>0</v>
      </c>
      <c r="S160" s="105">
        <f t="shared" si="158"/>
        <v>0</v>
      </c>
      <c r="T160" s="103">
        <f t="shared" si="158"/>
        <v>0</v>
      </c>
      <c r="U160" s="104">
        <f t="shared" si="158"/>
        <v>0</v>
      </c>
      <c r="V160" s="105">
        <f t="shared" si="158"/>
        <v>0</v>
      </c>
      <c r="W160" s="103">
        <f t="shared" si="158"/>
        <v>0</v>
      </c>
      <c r="X160" s="104">
        <f t="shared" si="158"/>
        <v>0</v>
      </c>
      <c r="Y160" s="105">
        <f t="shared" si="158"/>
        <v>0</v>
      </c>
    </row>
    <row r="161" spans="1:25" x14ac:dyDescent="0.25">
      <c r="A161" s="197"/>
      <c r="B161" s="108" t="s">
        <v>109</v>
      </c>
      <c r="C161" s="109">
        <v>1</v>
      </c>
      <c r="D161" s="109">
        <v>1</v>
      </c>
      <c r="E161" s="110">
        <v>0</v>
      </c>
      <c r="F161" s="111">
        <v>0</v>
      </c>
      <c r="G161" s="112">
        <f>E161+F161</f>
        <v>0</v>
      </c>
      <c r="H161" s="110">
        <v>0</v>
      </c>
      <c r="I161" s="111">
        <v>0</v>
      </c>
      <c r="J161" s="113">
        <f>H161+I161</f>
        <v>0</v>
      </c>
      <c r="K161" s="110">
        <v>0</v>
      </c>
      <c r="L161" s="111">
        <v>0</v>
      </c>
      <c r="M161" s="112">
        <f>K161+L161</f>
        <v>0</v>
      </c>
      <c r="N161" s="110">
        <v>0</v>
      </c>
      <c r="O161" s="111">
        <v>0</v>
      </c>
      <c r="P161" s="112">
        <f>N161+O161</f>
        <v>0</v>
      </c>
      <c r="Q161" s="148">
        <f>E161+H161+K161+N161</f>
        <v>0</v>
      </c>
      <c r="R161" s="111">
        <f>Q161*50%</f>
        <v>0</v>
      </c>
      <c r="S161" s="112">
        <f>Q161*0.5</f>
        <v>0</v>
      </c>
      <c r="T161" s="114">
        <f>F161+I161+L161+O161</f>
        <v>0</v>
      </c>
      <c r="U161" s="111">
        <f>T161*0.5</f>
        <v>0</v>
      </c>
      <c r="V161" s="112">
        <f>T161*0.5</f>
        <v>0</v>
      </c>
      <c r="W161" s="115">
        <f>Q161+T161</f>
        <v>0</v>
      </c>
      <c r="X161" s="111">
        <f>W161*0.5</f>
        <v>0</v>
      </c>
      <c r="Y161" s="112">
        <f>W161*0.5</f>
        <v>0</v>
      </c>
    </row>
    <row r="162" spans="1:25" x14ac:dyDescent="0.25">
      <c r="A162" s="197"/>
      <c r="B162" s="108" t="s">
        <v>110</v>
      </c>
      <c r="C162" s="109">
        <v>1</v>
      </c>
      <c r="D162" s="109">
        <v>2</v>
      </c>
      <c r="E162" s="110">
        <v>0</v>
      </c>
      <c r="F162" s="111">
        <v>0</v>
      </c>
      <c r="G162" s="112">
        <f t="shared" ref="G162:G163" si="159">E162+F162</f>
        <v>0</v>
      </c>
      <c r="H162" s="110">
        <v>0</v>
      </c>
      <c r="I162" s="111">
        <v>0</v>
      </c>
      <c r="J162" s="113">
        <f t="shared" ref="J162:J163" si="160">H162+I162</f>
        <v>0</v>
      </c>
      <c r="K162" s="110">
        <v>0</v>
      </c>
      <c r="L162" s="111">
        <v>0</v>
      </c>
      <c r="M162" s="112">
        <f t="shared" ref="M162:M163" si="161">K162+L162</f>
        <v>0</v>
      </c>
      <c r="N162" s="110">
        <v>0</v>
      </c>
      <c r="O162" s="111">
        <v>0</v>
      </c>
      <c r="P162" s="112">
        <f t="shared" ref="P162:P163" si="162">N162+O162</f>
        <v>0</v>
      </c>
      <c r="Q162" s="148">
        <f>E162+H162+K162+N162</f>
        <v>0</v>
      </c>
      <c r="R162" s="111">
        <f>Q162*50%</f>
        <v>0</v>
      </c>
      <c r="S162" s="112">
        <f t="shared" ref="S162:S163" si="163">Q162*0.5</f>
        <v>0</v>
      </c>
      <c r="T162" s="114">
        <f t="shared" ref="T162:T163" si="164">F162+I162+L162+O162</f>
        <v>0</v>
      </c>
      <c r="U162" s="111">
        <f t="shared" ref="U162:U163" si="165">T162*0.5</f>
        <v>0</v>
      </c>
      <c r="V162" s="112">
        <f t="shared" ref="V162:V163" si="166">T162*0.5</f>
        <v>0</v>
      </c>
      <c r="W162" s="115">
        <f>Q162+T162</f>
        <v>0</v>
      </c>
      <c r="X162" s="111">
        <f>W162*0.5</f>
        <v>0</v>
      </c>
      <c r="Y162" s="112">
        <f t="shared" ref="Y162:Y163" si="167">W162*0.5</f>
        <v>0</v>
      </c>
    </row>
    <row r="163" spans="1:25" x14ac:dyDescent="0.25">
      <c r="A163" s="197"/>
      <c r="B163" s="108" t="s">
        <v>111</v>
      </c>
      <c r="C163" s="109">
        <v>1</v>
      </c>
      <c r="D163" s="109">
        <v>2</v>
      </c>
      <c r="E163" s="110">
        <v>0</v>
      </c>
      <c r="F163" s="111">
        <v>0</v>
      </c>
      <c r="G163" s="112">
        <f t="shared" si="159"/>
        <v>0</v>
      </c>
      <c r="H163" s="110">
        <v>0</v>
      </c>
      <c r="I163" s="111">
        <v>0</v>
      </c>
      <c r="J163" s="113">
        <f t="shared" si="160"/>
        <v>0</v>
      </c>
      <c r="K163" s="110">
        <v>0</v>
      </c>
      <c r="L163" s="111">
        <v>0</v>
      </c>
      <c r="M163" s="112">
        <f t="shared" si="161"/>
        <v>0</v>
      </c>
      <c r="N163" s="110">
        <v>0</v>
      </c>
      <c r="O163" s="111">
        <v>0</v>
      </c>
      <c r="P163" s="112">
        <f t="shared" si="162"/>
        <v>0</v>
      </c>
      <c r="Q163" s="148">
        <f t="shared" ref="Q163" si="168">E163+H163+K163+N163</f>
        <v>0</v>
      </c>
      <c r="R163" s="111">
        <f>Q163*50%</f>
        <v>0</v>
      </c>
      <c r="S163" s="112">
        <f t="shared" si="163"/>
        <v>0</v>
      </c>
      <c r="T163" s="114">
        <f t="shared" si="164"/>
        <v>0</v>
      </c>
      <c r="U163" s="111">
        <f t="shared" si="165"/>
        <v>0</v>
      </c>
      <c r="V163" s="112">
        <f t="shared" si="166"/>
        <v>0</v>
      </c>
      <c r="W163" s="115">
        <f>Q163+T163</f>
        <v>0</v>
      </c>
      <c r="X163" s="111">
        <f>W163*0.5</f>
        <v>0</v>
      </c>
      <c r="Y163" s="112">
        <f t="shared" si="167"/>
        <v>0</v>
      </c>
    </row>
    <row r="164" spans="1:25" s="28" customFormat="1" ht="15.75" thickBot="1" x14ac:dyDescent="0.3">
      <c r="A164" s="190" t="s">
        <v>20</v>
      </c>
      <c r="B164" s="191"/>
      <c r="C164" s="116">
        <f>C159+C160</f>
        <v>5</v>
      </c>
      <c r="D164" s="116">
        <f>D159+D160</f>
        <v>67</v>
      </c>
      <c r="E164" s="72">
        <f>E159+E160</f>
        <v>0</v>
      </c>
      <c r="F164" s="73">
        <f t="shared" ref="F164:Y164" si="169">F159+F160</f>
        <v>0</v>
      </c>
      <c r="G164" s="74">
        <f t="shared" si="169"/>
        <v>0</v>
      </c>
      <c r="H164" s="72">
        <f t="shared" si="169"/>
        <v>0</v>
      </c>
      <c r="I164" s="73">
        <f t="shared" si="169"/>
        <v>0</v>
      </c>
      <c r="J164" s="75">
        <f t="shared" si="169"/>
        <v>0</v>
      </c>
      <c r="K164" s="154">
        <f t="shared" si="169"/>
        <v>0</v>
      </c>
      <c r="L164" s="75">
        <f t="shared" si="169"/>
        <v>0</v>
      </c>
      <c r="M164" s="74">
        <f t="shared" si="169"/>
        <v>0</v>
      </c>
      <c r="N164" s="154">
        <f t="shared" si="169"/>
        <v>0</v>
      </c>
      <c r="O164" s="75">
        <f t="shared" si="169"/>
        <v>0</v>
      </c>
      <c r="P164" s="74">
        <f t="shared" si="169"/>
        <v>0</v>
      </c>
      <c r="Q164" s="145">
        <f t="shared" si="169"/>
        <v>0</v>
      </c>
      <c r="R164" s="73">
        <f t="shared" si="169"/>
        <v>0</v>
      </c>
      <c r="S164" s="74">
        <f t="shared" si="169"/>
        <v>0</v>
      </c>
      <c r="T164" s="72">
        <f t="shared" si="169"/>
        <v>0</v>
      </c>
      <c r="U164" s="73">
        <f>SUM(U161:U163)</f>
        <v>0</v>
      </c>
      <c r="V164" s="74">
        <f>SUM(V161:V163)</f>
        <v>0</v>
      </c>
      <c r="W164" s="76">
        <f t="shared" si="169"/>
        <v>0</v>
      </c>
      <c r="X164" s="73">
        <f t="shared" si="169"/>
        <v>0</v>
      </c>
      <c r="Y164" s="74">
        <f t="shared" si="169"/>
        <v>0</v>
      </c>
    </row>
    <row r="165" spans="1:25" s="120" customFormat="1" ht="15.75" thickBot="1" x14ac:dyDescent="0.3">
      <c r="A165" s="192" t="s">
        <v>112</v>
      </c>
      <c r="B165" s="193"/>
      <c r="C165" s="156">
        <f>C12+C15+C21+C24+C27+C33+C38+C52+C55+C65+C68+C82+C88+C98+C110+C116+C127+C130+C133+C138+C146+C153+C164</f>
        <v>94</v>
      </c>
      <c r="D165" s="156">
        <f t="shared" ref="D165" si="170">D12+D15+D21+D24+D27+D33+D38+D52+D55+D65+D68+D82+D88+D98+D110+D116+D127+D130+D133+D138+D146+D153+D164</f>
        <v>295</v>
      </c>
      <c r="E165" s="157">
        <f>E12+E15+E21+E24+E27+E33+E38+E52+E55+E65+E68+E82+E88+E98+E110+E116+E127+E130+E133+E138+E146+E153+E164</f>
        <v>51201.905000000006</v>
      </c>
      <c r="F165" s="158">
        <f>F12+F15+F21+F24+F27+F33+F38+F52+F55+F65+F68+F82+F88+F98+F110+F116+F127+F130+F133+F138+F146+F153+F164</f>
        <v>21185.337499999998</v>
      </c>
      <c r="G165" s="159">
        <f t="shared" ref="G165:Y165" si="171">G12+G15+G21+G24+G27+G33+G38+G52+G55+G65+G68+G82+G88+G98+G110+G116+G127+G130+G133+G138+G146+G153+G164</f>
        <v>72387.242499999993</v>
      </c>
      <c r="H165" s="157">
        <f t="shared" si="171"/>
        <v>4635.3689999999997</v>
      </c>
      <c r="I165" s="158">
        <f t="shared" si="171"/>
        <v>5538.0029999999997</v>
      </c>
      <c r="J165" s="160">
        <f t="shared" si="171"/>
        <v>10173.372000000001</v>
      </c>
      <c r="K165" s="161">
        <f t="shared" si="171"/>
        <v>5032.5369700000001</v>
      </c>
      <c r="L165" s="160">
        <f t="shared" si="171"/>
        <v>5470.4555199999995</v>
      </c>
      <c r="M165" s="159">
        <f t="shared" si="171"/>
        <v>10411.33049</v>
      </c>
      <c r="N165" s="161">
        <f t="shared" si="171"/>
        <v>0</v>
      </c>
      <c r="O165" s="160">
        <f t="shared" si="171"/>
        <v>364.19900000000001</v>
      </c>
      <c r="P165" s="159">
        <f t="shared" si="171"/>
        <v>364.19900000000001</v>
      </c>
      <c r="Q165" s="149">
        <f t="shared" si="171"/>
        <v>60869.810969999999</v>
      </c>
      <c r="R165" s="118">
        <f t="shared" si="171"/>
        <v>40874.123479000002</v>
      </c>
      <c r="S165" s="119">
        <f t="shared" si="171"/>
        <v>19995.687491000001</v>
      </c>
      <c r="T165" s="117">
        <f t="shared" si="171"/>
        <v>32557.995019999995</v>
      </c>
      <c r="U165" s="118">
        <f t="shared" si="171"/>
        <v>16278.997509999997</v>
      </c>
      <c r="V165" s="119">
        <f t="shared" si="171"/>
        <v>16278.997509999997</v>
      </c>
      <c r="W165" s="117">
        <f t="shared" si="171"/>
        <v>93427.805990000008</v>
      </c>
      <c r="X165" s="118">
        <f t="shared" si="171"/>
        <v>57153.120989000003</v>
      </c>
      <c r="Y165" s="119">
        <f t="shared" si="171"/>
        <v>36186.502751</v>
      </c>
    </row>
    <row r="166" spans="1:25" s="28" customFormat="1" ht="15.75" thickBot="1" x14ac:dyDescent="0.3">
      <c r="A166" s="194" t="s">
        <v>15</v>
      </c>
      <c r="B166" s="195"/>
      <c r="C166" s="121">
        <f>C7+C14+C17+C23+C26+C29+C35+C40+C54+C57+C67+C70+C84+C90+C100+C112+C118+C129+C132+C135+C140+C148+C159</f>
        <v>24</v>
      </c>
      <c r="D166" s="121">
        <f>D7+D14+D17+D23+D26+D29+D35+D40+D54+D57+D67+D70+D84+D90+D100+D112+D118+D129+D132+D135+D140+D148+D159</f>
        <v>218</v>
      </c>
      <c r="E166" s="122">
        <f>E7+E14+E23+E26+E29+E35+E40+E54+E57+E67+E70+E84+E90+E100+E112+E118+E129+E132+E135+E140+E148+E159</f>
        <v>45223.624000000003</v>
      </c>
      <c r="F166" s="123">
        <f t="shared" ref="F166:Y166" si="172">F7+F14+F23+F26+F29+F35+F40+F54+F57+F67+F70+F84+F90+F100+F112+F118+F129+F132+F135+F140+F148+F159</f>
        <v>10628.759</v>
      </c>
      <c r="G166" s="124">
        <f t="shared" si="172"/>
        <v>55852.382999999994</v>
      </c>
      <c r="H166" s="122">
        <f t="shared" si="172"/>
        <v>3555.7290000000003</v>
      </c>
      <c r="I166" s="123">
        <f t="shared" si="172"/>
        <v>2166.9549999999999</v>
      </c>
      <c r="J166" s="125">
        <f t="shared" si="172"/>
        <v>5722.6840000000002</v>
      </c>
      <c r="K166" s="155">
        <f t="shared" si="172"/>
        <v>3416.7369699999999</v>
      </c>
      <c r="L166" s="125">
        <f t="shared" si="172"/>
        <v>1447.6019999999999</v>
      </c>
      <c r="M166" s="124">
        <f t="shared" si="172"/>
        <v>4864.3389700000007</v>
      </c>
      <c r="N166" s="155">
        <f t="shared" si="172"/>
        <v>0</v>
      </c>
      <c r="O166" s="125">
        <f t="shared" si="172"/>
        <v>364.19900000000001</v>
      </c>
      <c r="P166" s="124">
        <f t="shared" si="172"/>
        <v>364.19900000000001</v>
      </c>
      <c r="Q166" s="150">
        <f t="shared" si="172"/>
        <v>52196.089970000001</v>
      </c>
      <c r="R166" s="123">
        <f t="shared" si="172"/>
        <v>36537.262978999999</v>
      </c>
      <c r="S166" s="124">
        <f t="shared" si="172"/>
        <v>15658.826991000002</v>
      </c>
      <c r="T166" s="122">
        <f t="shared" si="172"/>
        <v>14607.514999999999</v>
      </c>
      <c r="U166" s="123">
        <f t="shared" si="172"/>
        <v>7303.7574999999997</v>
      </c>
      <c r="V166" s="124">
        <f t="shared" si="172"/>
        <v>7303.7574999999997</v>
      </c>
      <c r="W166" s="126">
        <f t="shared" si="172"/>
        <v>66803.60497</v>
      </c>
      <c r="X166" s="123">
        <f t="shared" si="172"/>
        <v>43841.020479000006</v>
      </c>
      <c r="Y166" s="124">
        <f t="shared" si="172"/>
        <v>22874.402241000003</v>
      </c>
    </row>
    <row r="167" spans="1:25" s="28" customFormat="1" ht="15.75" thickBot="1" x14ac:dyDescent="0.3">
      <c r="A167" s="194" t="s">
        <v>107</v>
      </c>
      <c r="B167" s="195"/>
      <c r="C167" s="121">
        <f t="shared" ref="C167:D167" si="173">C8+C18+C30+C36+C41+C58+C71+C85+C91+C101+C113+C119+C136+C141+C149+C160</f>
        <v>70</v>
      </c>
      <c r="D167" s="121">
        <f t="shared" si="173"/>
        <v>77</v>
      </c>
      <c r="E167" s="122">
        <f>E8+E18+E30+E36+E41+E58+E71+E85+E91+E101+E113+E119+E136+E141+E149+E160</f>
        <v>5978.2809999999999</v>
      </c>
      <c r="F167" s="123">
        <f t="shared" ref="F167:Y167" si="174">F8+F18+F30+F36+F41+F58+F71+F85+F91+F101+F113+F119+F136+F141+F149+F160</f>
        <v>10556.578500000001</v>
      </c>
      <c r="G167" s="124">
        <f t="shared" si="174"/>
        <v>16534.859499999999</v>
      </c>
      <c r="H167" s="122">
        <f t="shared" si="174"/>
        <v>1079.6399999999999</v>
      </c>
      <c r="I167" s="123">
        <f t="shared" si="174"/>
        <v>3162.8519999999999</v>
      </c>
      <c r="J167" s="125">
        <f t="shared" si="174"/>
        <v>4242.4920000000002</v>
      </c>
      <c r="K167" s="155">
        <f t="shared" si="174"/>
        <v>1615.8</v>
      </c>
      <c r="L167" s="125">
        <f t="shared" si="174"/>
        <v>4022.8535200000001</v>
      </c>
      <c r="M167" s="124">
        <f t="shared" si="174"/>
        <v>5546.9915199999996</v>
      </c>
      <c r="N167" s="155">
        <f t="shared" si="174"/>
        <v>0</v>
      </c>
      <c r="O167" s="125">
        <f t="shared" si="174"/>
        <v>0</v>
      </c>
      <c r="P167" s="124">
        <f t="shared" si="174"/>
        <v>0</v>
      </c>
      <c r="Q167" s="150">
        <f t="shared" si="174"/>
        <v>8673.7209999999995</v>
      </c>
      <c r="R167" s="123">
        <f t="shared" si="174"/>
        <v>4336.8604999999998</v>
      </c>
      <c r="S167" s="124">
        <f t="shared" si="174"/>
        <v>4336.8604999999998</v>
      </c>
      <c r="T167" s="122">
        <f t="shared" si="174"/>
        <v>17742.284019999999</v>
      </c>
      <c r="U167" s="123">
        <f>U8+U18+U30+U36+U41+U58+U71+U85+U91+U101+U113+U119+U136+U141+U149+U160</f>
        <v>8871.1420099999996</v>
      </c>
      <c r="V167" s="124">
        <f>V8+V18+V30+V36+V41+V58+V71+V85+V91+V101+V113+V119+V136+V141+V149+V160</f>
        <v>8871.1420099999996</v>
      </c>
      <c r="W167" s="126">
        <f t="shared" si="174"/>
        <v>26416.005019999997</v>
      </c>
      <c r="X167" s="123">
        <f t="shared" si="174"/>
        <v>13208.002509999998</v>
      </c>
      <c r="Y167" s="124">
        <f t="shared" si="174"/>
        <v>13208.002509999998</v>
      </c>
    </row>
    <row r="168" spans="1:25" x14ac:dyDescent="0.25">
      <c r="A168" s="127"/>
      <c r="B168" s="127"/>
      <c r="C168" s="127"/>
      <c r="D168" s="127"/>
    </row>
    <row r="169" spans="1:25" x14ac:dyDescent="0.25">
      <c r="A169" s="127"/>
      <c r="B169" s="127"/>
      <c r="C169" s="128">
        <f t="shared" ref="C169:D169" si="175">C12+C15+C21+C24+C27+C33+C38+C52+C55+C65+C68+C82+C88+C98+C110+C116+C127+C130+C133+C138+C146+C153+C164</f>
        <v>94</v>
      </c>
      <c r="D169" s="128">
        <f t="shared" si="175"/>
        <v>295</v>
      </c>
      <c r="E169" s="128">
        <f>E12+E15+E21+E24+E27+E33+E38+E52+E55+E65+E68+E82+E88+E98+E110+E116+E127+E130+E133+E138+E146+E153+E164</f>
        <v>51201.905000000006</v>
      </c>
      <c r="F169" s="128">
        <f t="shared" ref="F169:I169" si="176">F12+F15+F21+F24+F27+F33+F38+F52+F55+F65+F68+F82+F88+F98+F110+F116+F127+F130+F133+F138+F146+F153+F164</f>
        <v>21185.337499999998</v>
      </c>
      <c r="G169" s="128">
        <f t="shared" si="176"/>
        <v>72387.242499999993</v>
      </c>
      <c r="H169" s="128">
        <f t="shared" si="176"/>
        <v>4635.3689999999997</v>
      </c>
      <c r="I169" s="128">
        <f t="shared" si="176"/>
        <v>5538.0029999999997</v>
      </c>
      <c r="J169" s="128"/>
      <c r="K169" s="128"/>
      <c r="L169" s="128"/>
      <c r="M169" s="128"/>
      <c r="N169" s="128"/>
      <c r="O169" s="128"/>
      <c r="P169" s="128"/>
      <c r="Q169" s="128">
        <f>Q166+Q167</f>
        <v>60869.810969999999</v>
      </c>
      <c r="R169" s="128">
        <f>R166+R167</f>
        <v>40874.123479000002</v>
      </c>
      <c r="S169" s="128">
        <f>S166+S167</f>
        <v>19995.687491000001</v>
      </c>
      <c r="T169" s="128">
        <f>T166+T167</f>
        <v>32349.799019999999</v>
      </c>
      <c r="U169" s="128">
        <f t="shared" ref="U169:V169" si="177">U166+U167</f>
        <v>16174.899509999999</v>
      </c>
      <c r="V169" s="128">
        <f t="shared" si="177"/>
        <v>16174.899509999999</v>
      </c>
      <c r="W169" s="128">
        <f>X166+Y166</f>
        <v>66715.422720000002</v>
      </c>
      <c r="X169" s="128">
        <f>R166+U166</f>
        <v>43841.020478999999</v>
      </c>
      <c r="Y169" s="128">
        <f>S166+V166</f>
        <v>22962.584491000001</v>
      </c>
    </row>
    <row r="170" spans="1:25" x14ac:dyDescent="0.25">
      <c r="A170" s="127"/>
      <c r="B170" s="127"/>
      <c r="C170" s="127"/>
      <c r="D170" s="127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>
        <f>Q166+Q167</f>
        <v>60869.810969999999</v>
      </c>
      <c r="R170" s="128"/>
      <c r="S170" s="128"/>
      <c r="T170" s="128"/>
      <c r="U170" s="128"/>
      <c r="V170" s="128"/>
      <c r="W170" s="128">
        <f>X167+Y167</f>
        <v>26416.005019999997</v>
      </c>
      <c r="X170" s="128">
        <f>R167+U167</f>
        <v>13208.002509999998</v>
      </c>
      <c r="Y170" s="128">
        <f>S167+V167</f>
        <v>13208.002509999998</v>
      </c>
    </row>
    <row r="171" spans="1:25" x14ac:dyDescent="0.25">
      <c r="A171" s="127"/>
      <c r="B171" s="127"/>
      <c r="C171" s="128">
        <f t="shared" ref="C171:D171" si="178">C7+C14+C17+C23+C26+C29+C35+C40+C54+C57+C67+C70+C84+C90+C100+C112+C118+C129+C132+C135+C140+C148+C159</f>
        <v>24</v>
      </c>
      <c r="D171" s="128">
        <f t="shared" si="178"/>
        <v>218</v>
      </c>
      <c r="E171" s="128">
        <f>E7+E14+E17+E23+E26+E29+E35+E40+E54+E57+E67+E70+E84+E90+E100+E112+E118+E129+E132+E135+E140+E148+E159</f>
        <v>45223.624000000003</v>
      </c>
      <c r="F171" s="128">
        <f t="shared" ref="F171:I171" si="179">F7+F14+F17+F23+F26+F29+F35+F40+F54+F57+F67+F70+F84+F90+F100+F112+F118+F129+F132+F135+F140+F148+F159</f>
        <v>10628.759</v>
      </c>
      <c r="G171" s="128">
        <f t="shared" si="179"/>
        <v>55852.382999999994</v>
      </c>
      <c r="H171" s="128">
        <f t="shared" si="179"/>
        <v>3555.7290000000003</v>
      </c>
      <c r="I171" s="128">
        <f t="shared" si="179"/>
        <v>2375.1509999999998</v>
      </c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</row>
    <row r="172" spans="1:25" x14ac:dyDescent="0.25"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>
        <f>X172+Y172</f>
        <v>93219.609989999997</v>
      </c>
      <c r="X172" s="128">
        <f>X169+X170</f>
        <v>57049.022988999997</v>
      </c>
      <c r="Y172" s="128">
        <f>Y169+Y170</f>
        <v>36170.587001</v>
      </c>
    </row>
    <row r="173" spans="1:25" x14ac:dyDescent="0.25">
      <c r="E173" s="128">
        <f>E166+E167</f>
        <v>51201.905000000006</v>
      </c>
      <c r="F173" s="128">
        <f t="shared" ref="F173:I173" si="180">F166+F167</f>
        <v>21185.337500000001</v>
      </c>
      <c r="G173" s="128">
        <f t="shared" si="180"/>
        <v>72387.242499999993</v>
      </c>
      <c r="H173" s="128">
        <f t="shared" si="180"/>
        <v>4635.3690000000006</v>
      </c>
      <c r="I173" s="128">
        <f t="shared" si="180"/>
        <v>5329.8069999999998</v>
      </c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</row>
    <row r="174" spans="1:25" x14ac:dyDescent="0.25">
      <c r="E174" s="128">
        <f>E8+E18+E30+E36+E41+E58+E71+E85+E91+E101+E113+E119+E136+E141+E149+E160</f>
        <v>5978.2809999999999</v>
      </c>
      <c r="F174" s="128">
        <f t="shared" ref="F174:I174" si="181">F8+F18+F30+F36+F41+F58+F71+F85+F91+F101+F113+F119+F136+F141+F149+F160</f>
        <v>10556.578500000001</v>
      </c>
      <c r="G174" s="128">
        <f t="shared" si="181"/>
        <v>16534.859499999999</v>
      </c>
      <c r="H174" s="128">
        <f t="shared" si="181"/>
        <v>1079.6399999999999</v>
      </c>
      <c r="I174" s="128">
        <f t="shared" si="181"/>
        <v>3162.8519999999999</v>
      </c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>
        <f>Q165+T165</f>
        <v>93427.805989999993</v>
      </c>
      <c r="X174" s="128">
        <f t="shared" ref="X174:Y174" si="182">R165+U165</f>
        <v>57153.120989000003</v>
      </c>
      <c r="Y174" s="128">
        <f t="shared" si="182"/>
        <v>36274.685000999998</v>
      </c>
    </row>
    <row r="175" spans="1:25" x14ac:dyDescent="0.25">
      <c r="B175" s="189" t="s">
        <v>120</v>
      </c>
      <c r="C175" s="189"/>
      <c r="D175" s="189"/>
      <c r="E175" s="189"/>
      <c r="F175" s="189"/>
      <c r="G175" s="189"/>
      <c r="H175" s="189"/>
      <c r="I175" s="189"/>
      <c r="J175" s="189"/>
    </row>
    <row r="176" spans="1:25" x14ac:dyDescent="0.25">
      <c r="B176" s="189"/>
      <c r="C176" s="189"/>
      <c r="D176" s="189"/>
      <c r="E176" s="189"/>
      <c r="F176" s="189"/>
      <c r="G176" s="189"/>
      <c r="H176" s="189"/>
      <c r="I176" s="189"/>
      <c r="J176" s="189"/>
    </row>
    <row r="177" spans="2:25" x14ac:dyDescent="0.25">
      <c r="B177" s="189"/>
      <c r="C177" s="189"/>
      <c r="D177" s="189"/>
      <c r="E177" s="189"/>
      <c r="F177" s="189"/>
      <c r="G177" s="189"/>
      <c r="H177" s="189"/>
      <c r="I177" s="189"/>
      <c r="J177" s="189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</row>
    <row r="181" spans="2:25" x14ac:dyDescent="0.25"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</row>
  </sheetData>
  <mergeCells count="69">
    <mergeCell ref="X4:X5"/>
    <mergeCell ref="Y4:Y5"/>
    <mergeCell ref="A4:A5"/>
    <mergeCell ref="B4:B5"/>
    <mergeCell ref="C4:C5"/>
    <mergeCell ref="D4:D5"/>
    <mergeCell ref="E4:F4"/>
    <mergeCell ref="H4:I4"/>
    <mergeCell ref="K4:L4"/>
    <mergeCell ref="N4:O4"/>
    <mergeCell ref="A21:B21"/>
    <mergeCell ref="R4:R5"/>
    <mergeCell ref="S4:S5"/>
    <mergeCell ref="U4:U5"/>
    <mergeCell ref="V4:V5"/>
    <mergeCell ref="A6:A11"/>
    <mergeCell ref="A12:B12"/>
    <mergeCell ref="A13:A14"/>
    <mergeCell ref="A15:B15"/>
    <mergeCell ref="A16:A20"/>
    <mergeCell ref="A99:A109"/>
    <mergeCell ref="A55:B55"/>
    <mergeCell ref="A22:A23"/>
    <mergeCell ref="A24:B24"/>
    <mergeCell ref="A25:A26"/>
    <mergeCell ref="A27:B27"/>
    <mergeCell ref="A28:A32"/>
    <mergeCell ref="A33:B33"/>
    <mergeCell ref="A34:A37"/>
    <mergeCell ref="A38:B38"/>
    <mergeCell ref="A39:A51"/>
    <mergeCell ref="A52:B52"/>
    <mergeCell ref="A53:A54"/>
    <mergeCell ref="A82:B82"/>
    <mergeCell ref="A83:A87"/>
    <mergeCell ref="A88:B88"/>
    <mergeCell ref="A89:A97"/>
    <mergeCell ref="A98:B98"/>
    <mergeCell ref="A56:A64"/>
    <mergeCell ref="A65:B65"/>
    <mergeCell ref="A66:A67"/>
    <mergeCell ref="A68:B68"/>
    <mergeCell ref="A69:A81"/>
    <mergeCell ref="A158:A163"/>
    <mergeCell ref="A147:A152"/>
    <mergeCell ref="A153:B153"/>
    <mergeCell ref="A154:B154"/>
    <mergeCell ref="A146:B146"/>
    <mergeCell ref="B175:J177"/>
    <mergeCell ref="A164:B164"/>
    <mergeCell ref="A165:B165"/>
    <mergeCell ref="A166:B166"/>
    <mergeCell ref="A167:B167"/>
    <mergeCell ref="B2:J2"/>
    <mergeCell ref="I1:J1"/>
    <mergeCell ref="A139:A145"/>
    <mergeCell ref="A155:B155"/>
    <mergeCell ref="A156:B156"/>
    <mergeCell ref="A130:B130"/>
    <mergeCell ref="A131:A132"/>
    <mergeCell ref="A133:B133"/>
    <mergeCell ref="A134:A137"/>
    <mergeCell ref="A138:B138"/>
    <mergeCell ref="A111:A115"/>
    <mergeCell ref="A116:B116"/>
    <mergeCell ref="A117:A126"/>
    <mergeCell ref="A127:B127"/>
    <mergeCell ref="A128:A129"/>
    <mergeCell ref="A110:B110"/>
  </mergeCells>
  <pageMargins left="0.39370078740157483" right="0.19685039370078741" top="0.35433070866141736" bottom="0.15748031496062992" header="0.31496062992125984" footer="0.31496062992125984"/>
  <pageSetup paperSize="9" scale="65" orientation="portrait" r:id="rId1"/>
  <rowBreaks count="2" manualBreakCount="2">
    <brk id="55" max="24" man="1"/>
    <brk id="110" max="24" man="1"/>
  </rowBreaks>
  <colBreaks count="2" manualBreakCount="2">
    <brk id="10" max="166" man="1"/>
    <brk id="16" max="1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Общая подробная</vt:lpstr>
      <vt:lpstr>'Общая подробная'!Заголовки_для_печати</vt:lpstr>
      <vt:lpstr>'Общая подробная'!Область_печати</vt:lpstr>
    </vt:vector>
  </TitlesOfParts>
  <Company>mineco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Меркушкина Ю.А.</dc:creator>
  <cp:lastModifiedBy>Дергунова О.В.</cp:lastModifiedBy>
  <cp:lastPrinted>2014-08-28T05:38:29Z</cp:lastPrinted>
  <dcterms:created xsi:type="dcterms:W3CDTF">2014-07-02T06:37:45Z</dcterms:created>
  <dcterms:modified xsi:type="dcterms:W3CDTF">2014-08-29T05:46:22Z</dcterms:modified>
</cp:coreProperties>
</file>